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/>
  <mc:AlternateContent xmlns:mc="http://schemas.openxmlformats.org/markup-compatibility/2006">
    <mc:Choice Requires="x15">
      <x15ac:absPath xmlns:x15ac="http://schemas.microsoft.com/office/spreadsheetml/2010/11/ac" url="/Users/verazu/Desktop/FINAL Source Data/"/>
    </mc:Choice>
  </mc:AlternateContent>
  <xr:revisionPtr revIDLastSave="0" documentId="13_ncr:1_{DB607958-68E3-FD42-BBB2-8F4ADEA12699}" xr6:coauthVersionLast="47" xr6:coauthVersionMax="47" xr10:uidLastSave="{00000000-0000-0000-0000-000000000000}"/>
  <bookViews>
    <workbookView xWindow="0" yWindow="500" windowWidth="25600" windowHeight="14700" xr2:uid="{00000000-000D-0000-FFFF-FFFF00000000}"/>
  </bookViews>
  <sheets>
    <sheet name="Cell count Cyquant" sheetId="1" r:id="rId1"/>
    <sheet name="TG assay for 1million cell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8" i="2" l="1"/>
  <c r="J69" i="2"/>
  <c r="I68" i="2"/>
  <c r="I69" i="2" s="1"/>
  <c r="H68" i="2"/>
  <c r="H69" i="2"/>
  <c r="G68" i="2"/>
  <c r="G69" i="2" s="1"/>
  <c r="F68" i="2"/>
  <c r="F69" i="2"/>
  <c r="E68" i="2"/>
  <c r="E69" i="2" s="1"/>
  <c r="D68" i="2"/>
  <c r="D69" i="2"/>
  <c r="C68" i="2"/>
  <c r="C69" i="2" s="1"/>
  <c r="B68" i="2"/>
  <c r="B69" i="2"/>
  <c r="J61" i="2"/>
  <c r="J62" i="2" s="1"/>
  <c r="I61" i="2"/>
  <c r="I62" i="2"/>
  <c r="H61" i="2"/>
  <c r="H62" i="2" s="1"/>
  <c r="G61" i="2"/>
  <c r="G62" i="2"/>
  <c r="F61" i="2"/>
  <c r="F62" i="2" s="1"/>
  <c r="E61" i="2"/>
  <c r="E62" i="2"/>
  <c r="D61" i="2"/>
  <c r="D62" i="2" s="1"/>
  <c r="C61" i="2"/>
  <c r="C62" i="2"/>
  <c r="B61" i="2"/>
  <c r="B62" i="2" s="1"/>
  <c r="J54" i="2"/>
  <c r="J55" i="2"/>
  <c r="I54" i="2"/>
  <c r="I55" i="2" s="1"/>
  <c r="D75" i="2" s="1"/>
  <c r="H54" i="2"/>
  <c r="H55" i="2"/>
  <c r="D77" i="2" s="1"/>
  <c r="G54" i="2"/>
  <c r="G55" i="2" s="1"/>
  <c r="F54" i="2"/>
  <c r="F55" i="2"/>
  <c r="E54" i="2"/>
  <c r="E55" i="2" s="1"/>
  <c r="D54" i="2"/>
  <c r="D55" i="2"/>
  <c r="C54" i="2"/>
  <c r="C55" i="2" s="1"/>
  <c r="B54" i="2"/>
  <c r="B55" i="2"/>
  <c r="I44" i="2"/>
  <c r="I45" i="2" s="1"/>
  <c r="H44" i="2"/>
  <c r="H45" i="2"/>
  <c r="G44" i="2"/>
  <c r="G45" i="2" s="1"/>
  <c r="F44" i="2"/>
  <c r="F45" i="2"/>
  <c r="E44" i="2"/>
  <c r="E45" i="2" s="1"/>
  <c r="D44" i="2"/>
  <c r="D45" i="2"/>
  <c r="C44" i="2"/>
  <c r="C45" i="2" s="1"/>
  <c r="B44" i="2"/>
  <c r="B45" i="2"/>
  <c r="C57" i="1"/>
  <c r="C58" i="1"/>
  <c r="C59" i="1"/>
  <c r="C60" i="1"/>
  <c r="C62" i="1" s="1"/>
  <c r="D57" i="1"/>
  <c r="D58" i="1"/>
  <c r="D59" i="1"/>
  <c r="D60" i="1"/>
  <c r="E57" i="1"/>
  <c r="E58" i="1"/>
  <c r="E59" i="1"/>
  <c r="E60" i="1"/>
  <c r="F57" i="1"/>
  <c r="F58" i="1"/>
  <c r="F59" i="1"/>
  <c r="F60" i="1"/>
  <c r="F62" i="1" s="1"/>
  <c r="G57" i="1"/>
  <c r="G58" i="1"/>
  <c r="G59" i="1"/>
  <c r="G60" i="1" s="1"/>
  <c r="G62" i="1" s="1"/>
  <c r="H57" i="1"/>
  <c r="H58" i="1"/>
  <c r="H59" i="1" s="1"/>
  <c r="H60" i="1" s="1"/>
  <c r="H62" i="1" s="1"/>
  <c r="I57" i="1"/>
  <c r="I58" i="1"/>
  <c r="I59" i="1" s="1"/>
  <c r="I60" i="1" s="1"/>
  <c r="I62" i="1" s="1"/>
  <c r="J57" i="1"/>
  <c r="J58" i="1"/>
  <c r="J59" i="1" s="1"/>
  <c r="J60" i="1" s="1"/>
  <c r="J62" i="1" s="1"/>
  <c r="B57" i="1"/>
  <c r="B58" i="1"/>
  <c r="B59" i="1" s="1"/>
  <c r="B60" i="1" s="1"/>
  <c r="B62" i="1" s="1"/>
  <c r="C47" i="1"/>
  <c r="C48" i="1"/>
  <c r="C49" i="1" s="1"/>
  <c r="C50" i="1" s="1"/>
  <c r="C52" i="1" s="1"/>
  <c r="D47" i="1"/>
  <c r="D48" i="1"/>
  <c r="D49" i="1" s="1"/>
  <c r="D50" i="1" s="1"/>
  <c r="D52" i="1" s="1"/>
  <c r="E47" i="1"/>
  <c r="E48" i="1"/>
  <c r="E49" i="1" s="1"/>
  <c r="E50" i="1" s="1"/>
  <c r="E52" i="1" s="1"/>
  <c r="F47" i="1"/>
  <c r="F48" i="1" s="1"/>
  <c r="F49" i="1" s="1"/>
  <c r="F50" i="1" s="1"/>
  <c r="F52" i="1" s="1"/>
  <c r="G47" i="1"/>
  <c r="G48" i="1"/>
  <c r="G49" i="1"/>
  <c r="G50" i="1"/>
  <c r="G52" i="1" s="1"/>
  <c r="H47" i="1"/>
  <c r="H48" i="1"/>
  <c r="H49" i="1"/>
  <c r="H50" i="1"/>
  <c r="H52" i="1" s="1"/>
  <c r="I47" i="1"/>
  <c r="I48" i="1"/>
  <c r="I49" i="1"/>
  <c r="I50" i="1" s="1"/>
  <c r="I52" i="1" s="1"/>
  <c r="J47" i="1"/>
  <c r="J48" i="1"/>
  <c r="J49" i="1"/>
  <c r="J50" i="1" s="1"/>
  <c r="J52" i="1" s="1"/>
  <c r="B47" i="1"/>
  <c r="B48" i="1"/>
  <c r="B49" i="1"/>
  <c r="B50" i="1" s="1"/>
  <c r="B52" i="1" s="1"/>
  <c r="C36" i="1"/>
  <c r="C37" i="1"/>
  <c r="C38" i="1"/>
  <c r="C39" i="1" s="1"/>
  <c r="C41" i="1" s="1"/>
  <c r="D36" i="1"/>
  <c r="D37" i="1"/>
  <c r="D38" i="1" s="1"/>
  <c r="D39" i="1" s="1"/>
  <c r="D41" i="1" s="1"/>
  <c r="E36" i="1"/>
  <c r="E37" i="1" s="1"/>
  <c r="E38" i="1" s="1"/>
  <c r="E39" i="1" s="1"/>
  <c r="E41" i="1" s="1"/>
  <c r="F36" i="1"/>
  <c r="F37" i="1"/>
  <c r="F38" i="1"/>
  <c r="F39" i="1"/>
  <c r="F41" i="1" s="1"/>
  <c r="G36" i="1"/>
  <c r="G37" i="1"/>
  <c r="G38" i="1"/>
  <c r="G39" i="1" s="1"/>
  <c r="G41" i="1" s="1"/>
  <c r="H36" i="1"/>
  <c r="H37" i="1"/>
  <c r="H38" i="1" s="1"/>
  <c r="H39" i="1" s="1"/>
  <c r="H41" i="1" s="1"/>
  <c r="I36" i="1"/>
  <c r="I37" i="1" s="1"/>
  <c r="I38" i="1" s="1"/>
  <c r="I39" i="1" s="1"/>
  <c r="I41" i="1" s="1"/>
  <c r="J36" i="1"/>
  <c r="J37" i="1"/>
  <c r="J38" i="1"/>
  <c r="J39" i="1"/>
  <c r="J41" i="1" s="1"/>
  <c r="B36" i="1"/>
  <c r="B37" i="1"/>
  <c r="B38" i="1"/>
  <c r="B39" i="1" s="1"/>
  <c r="B41" i="1" s="1"/>
  <c r="C26" i="1"/>
  <c r="C27" i="1" s="1"/>
  <c r="D26" i="1"/>
  <c r="D27" i="1"/>
  <c r="E26" i="1"/>
  <c r="E27" i="1" s="1"/>
  <c r="F26" i="1"/>
  <c r="F27" i="1"/>
  <c r="G26" i="1"/>
  <c r="G27" i="1" s="1"/>
  <c r="H26" i="1"/>
  <c r="H27" i="1"/>
  <c r="I26" i="1"/>
  <c r="I27" i="1" s="1"/>
  <c r="B26" i="1"/>
  <c r="B27" i="1"/>
  <c r="D62" i="1"/>
  <c r="E62" i="1"/>
  <c r="C77" i="2" l="1"/>
  <c r="C75" i="2"/>
  <c r="J77" i="2"/>
  <c r="J75" i="2"/>
  <c r="F75" i="2"/>
  <c r="F77" i="2"/>
  <c r="L77" i="2"/>
  <c r="L75" i="2"/>
  <c r="H77" i="2"/>
  <c r="H75" i="2"/>
  <c r="B75" i="2"/>
  <c r="G77" i="2"/>
  <c r="G75" i="2"/>
  <c r="K75" i="2"/>
  <c r="K77" i="2"/>
  <c r="B7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Mau, King Hang</author>
  </authors>
  <commentList>
    <comment ref="E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EHC, V_2.11_04/08_InfiniTe (Apr  4 2008/14.37.11)
MTP, V_2.11_04/08_InfiniTe (Apr  4 2008/14.37.11)
HCP, V_2.02_05/06_HCP (May 23 2006/14.05.27)
LUM, V_2.00_04/06_LUMINESCENCE (Apr  5 2006/08.57.29)
MEM, V_2.12_03/08_MCR (Apr  3 2008/16.03.31)
MEX, V_2.12_03/08_MCR (Apr  4 2008/14.29.44)
</t>
        </r>
      </text>
    </comment>
  </commentList>
</comments>
</file>

<file path=xl/sharedStrings.xml><?xml version="1.0" encoding="utf-8"?>
<sst xmlns="http://schemas.openxmlformats.org/spreadsheetml/2006/main" count="162" uniqueCount="105">
  <si>
    <t>User: USER</t>
  </si>
  <si>
    <t>Path: C:\Program Files (x86)\BMG\PHERAstar\User\Data\</t>
  </si>
  <si>
    <t>File Name: 1365.dbf</t>
  </si>
  <si>
    <t>Test Name: QUICK FI</t>
  </si>
  <si>
    <t>Date: 02/08/2021</t>
  </si>
  <si>
    <t>Time: 13:44:52</t>
  </si>
  <si>
    <t>Fluorescence (FI)</t>
  </si>
  <si>
    <t>Raw Data (485, 520)</t>
  </si>
  <si>
    <t>A</t>
  </si>
  <si>
    <t>B</t>
  </si>
  <si>
    <t>C</t>
  </si>
  <si>
    <t>D</t>
  </si>
  <si>
    <t>E</t>
  </si>
  <si>
    <t>F</t>
  </si>
  <si>
    <t>G</t>
  </si>
  <si>
    <t>H</t>
  </si>
  <si>
    <t>R1_0h_EXP1</t>
  </si>
  <si>
    <t>R1_0h_EXP2</t>
  </si>
  <si>
    <t>R1_0h_EXP3</t>
  </si>
  <si>
    <t>R1_24h_EXP1</t>
  </si>
  <si>
    <t>R1_24h_EXP2</t>
  </si>
  <si>
    <t>R1_24h_EXP3</t>
  </si>
  <si>
    <t>R1_48h_EXP1</t>
  </si>
  <si>
    <t>R1_48h_EXP2</t>
  </si>
  <si>
    <t>R1_48h_EXP3</t>
  </si>
  <si>
    <t>CIDEAKO_0h_EXP1</t>
  </si>
  <si>
    <t>CIDEAKO_0h_EXP2</t>
  </si>
  <si>
    <t>CIDEAKO_0h_EXP3</t>
  </si>
  <si>
    <t>CIDEA_24h_EXP1</t>
  </si>
  <si>
    <t>CIDEA_24h_EXP2</t>
  </si>
  <si>
    <t>CIDEA_24h_EXP3</t>
  </si>
  <si>
    <t>CIDEA_48h_EXP1</t>
  </si>
  <si>
    <t>CIDEA_48h_EXP2</t>
  </si>
  <si>
    <t>CIDEA_48h_EXP3</t>
  </si>
  <si>
    <t>ATG5KO_0h_EXP1</t>
  </si>
  <si>
    <t>ATG5KO_0h_EXP2</t>
  </si>
  <si>
    <t>ATG5KO_0h_EXP3</t>
  </si>
  <si>
    <t>ATG5KO_24h_EXP1</t>
  </si>
  <si>
    <t>ATG5KO_24h_EXP2</t>
  </si>
  <si>
    <t>ATG5KO_24h_EXP3</t>
  </si>
  <si>
    <t>ATG5KO_48h_EXP1</t>
  </si>
  <si>
    <t>ATG5KO_48h_EXP2</t>
  </si>
  <si>
    <t>ATG5KO_48h_EXP3</t>
  </si>
  <si>
    <t>cells/ul in the sample</t>
  </si>
  <si>
    <t>Use 1million cells per sample</t>
  </si>
  <si>
    <t>Application: Tecan i-control</t>
  </si>
  <si>
    <t>Tecan i-control , 2.0.10.0</t>
  </si>
  <si>
    <t>Device: infinite 200</t>
  </si>
  <si>
    <t>Serial number: 811003885</t>
  </si>
  <si>
    <t>Serial number of connected stacker:</t>
  </si>
  <si>
    <t>Firmware: V_2.11_04/08_InfiniTe (Apr  4 2008/14.37.11)</t>
  </si>
  <si>
    <t>MAI, V_2.11_04/08_InfiniTe (Apr  4 2008/14.37.11)</t>
  </si>
  <si>
    <t>Date:</t>
  </si>
  <si>
    <t>Time:</t>
  </si>
  <si>
    <t>17:52:43</t>
  </si>
  <si>
    <t>System</t>
  </si>
  <si>
    <t>WSCC-TLI1-5</t>
  </si>
  <si>
    <t>User</t>
  </si>
  <si>
    <t>IC\khm15</t>
  </si>
  <si>
    <t>Plate</t>
  </si>
  <si>
    <t>Corning 96 Flat Bottom Transparent Polystyrene Cat. No.: 3635 [COR96fc UV transparent.pdfx]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</si>
  <si>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</si>
  <si>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</si>
  <si>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</si>
  <si>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</si>
  <si>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</si>
  <si>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</si>
  <si>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</si>
  <si>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</si>
  <si>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</si>
  <si>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</si>
  <si>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</si>
  <si>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02/08/2021 17:52:43</t>
  </si>
  <si>
    <t>Temperature: 21.4 °C</t>
  </si>
  <si>
    <t>&lt;&gt;</t>
  </si>
  <si>
    <t>End Time:</t>
  </si>
  <si>
    <t>02/08/2021 17:54:01</t>
  </si>
  <si>
    <t>CIDEA KO_24h_EXP1</t>
  </si>
  <si>
    <t>CIDEA KO_24h_EXP2</t>
  </si>
  <si>
    <t>CIDEA KO_24h_EXP3</t>
  </si>
  <si>
    <t>CIDEAKO_48h_EXP1</t>
  </si>
  <si>
    <t>CIDEAKO_48h_EXP2</t>
  </si>
  <si>
    <t>CIDEAKO_48h_EXP3</t>
  </si>
  <si>
    <t>*rejected</t>
  </si>
  <si>
    <t>average</t>
  </si>
  <si>
    <t>R1_0h</t>
  </si>
  <si>
    <t>R1_24h</t>
  </si>
  <si>
    <t>R1_48h</t>
  </si>
  <si>
    <t>CIDEA KO_24h</t>
  </si>
  <si>
    <t>CIDEA KO_0h</t>
  </si>
  <si>
    <t>CIDEA KO_48h</t>
  </si>
  <si>
    <t>ATG5KO_0h</t>
  </si>
  <si>
    <t>ATG5KO_24h</t>
  </si>
  <si>
    <t>ATG5KO_48h</t>
  </si>
  <si>
    <t>mg/dl</t>
  </si>
  <si>
    <t>SEM</t>
  </si>
  <si>
    <t>Triglyceride (TG; mg/dl)</t>
  </si>
  <si>
    <t>Standard / cells</t>
  </si>
  <si>
    <t>Reading 1</t>
  </si>
  <si>
    <t>Reading 2</t>
  </si>
  <si>
    <t>Average</t>
  </si>
  <si>
    <t>Vol to be taken for assay</t>
  </si>
  <si>
    <t>Standard</t>
  </si>
  <si>
    <t>TG conc</t>
  </si>
  <si>
    <t>Suppl. Fig. 5a and Suppl. Fig. 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</si>
</sst>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4" borderId="0"/>
    <xf numFmtId="0" fontId="4" fillId="5" borderId="0"/>
    <xf numFmtId="0" fontId="2" fillId="6" borderId="0"/>
    <xf numFmtId="0" fontId="4" fillId="7" borderId="0"/>
    <xf numFmtId="0" fontId="4" fillId="8" borderId="0"/>
    <xf numFmtId="0" fontId="4" fillId="9" borderId="0"/>
    <xf numFmtId="0" fontId="4" fillId="3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4" fontId="0" fillId="0" borderId="0" xfId="0" applyNumberFormat="1"/>
    <xf numFmtId="0" fontId="0" fillId="0" borderId="0" xfId="0" quotePrefix="1"/>
    <xf numFmtId="0" fontId="2" fillId="2" borderId="0" xfId="0" applyFont="1" applyFill="1"/>
    <xf numFmtId="164" fontId="0" fillId="0" borderId="0" xfId="0" applyNumberFormat="1"/>
    <xf numFmtId="0" fontId="0" fillId="3" borderId="0" xfId="0" applyFill="1"/>
    <xf numFmtId="0" fontId="1" fillId="0" borderId="0" xfId="0" applyFont="1"/>
    <xf numFmtId="0" fontId="4" fillId="0" borderId="0" xfId="0" applyFont="1"/>
    <xf numFmtId="0" fontId="0" fillId="0" borderId="0" xfId="0" applyBorder="1"/>
    <xf numFmtId="0" fontId="1" fillId="3" borderId="0" xfId="0" applyFont="1" applyFill="1"/>
  </cellXfs>
  <cellStyles count="10">
    <cellStyle name="Followed Hyperlink" xfId="9" builtinId="9" hidden="1"/>
    <cellStyle name="Hyperlink" xfId="8" builtinId="8" hidden="1"/>
    <cellStyle name="Normal" xfId="0" builtinId="0"/>
    <cellStyle name="Tecan.At.Excel.Attenuation" xfId="1" xr:uid="{00000000-0005-0000-0000-000003000000}"/>
    <cellStyle name="Tecan.At.Excel.AutoGain_0" xfId="2" xr:uid="{00000000-0005-0000-0000-000004000000}"/>
    <cellStyle name="Tecan.At.Excel.Error" xfId="3" xr:uid="{00000000-0005-0000-0000-000005000000}"/>
    <cellStyle name="Tecan.At.Excel.GFactorAndMeasurementBlank" xfId="4" xr:uid="{00000000-0005-0000-0000-000006000000}"/>
    <cellStyle name="Tecan.At.Excel.GFactorBlank" xfId="5" xr:uid="{00000000-0005-0000-0000-000007000000}"/>
    <cellStyle name="Tecan.At.Excel.GFactorReference" xfId="6" xr:uid="{00000000-0005-0000-0000-000008000000}"/>
    <cellStyle name="Tecan.At.Excel.MeasurementBlank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'Cell count Cyquant'!$B$22:$I$22</c:f>
              <c:numCache>
                <c:formatCode>General</c:formatCode>
                <c:ptCount val="8"/>
                <c:pt idx="0">
                  <c:v>100000</c:v>
                </c:pt>
                <c:pt idx="1">
                  <c:v>50000</c:v>
                </c:pt>
                <c:pt idx="2">
                  <c:v>25000</c:v>
                </c:pt>
                <c:pt idx="3">
                  <c:v>10000</c:v>
                </c:pt>
                <c:pt idx="4">
                  <c:v>7500</c:v>
                </c:pt>
                <c:pt idx="5">
                  <c:v>5000</c:v>
                </c:pt>
                <c:pt idx="6">
                  <c:v>1000</c:v>
                </c:pt>
                <c:pt idx="7">
                  <c:v>0</c:v>
                </c:pt>
              </c:numCache>
            </c:numRef>
          </c:xVal>
          <c:yVal>
            <c:numRef>
              <c:f>'Cell count Cyquant'!$B$27:$I$27</c:f>
              <c:numCache>
                <c:formatCode>General</c:formatCode>
                <c:ptCount val="8"/>
                <c:pt idx="0">
                  <c:v>169772.5</c:v>
                </c:pt>
                <c:pt idx="1">
                  <c:v>118953</c:v>
                </c:pt>
                <c:pt idx="2">
                  <c:v>66708</c:v>
                </c:pt>
                <c:pt idx="3">
                  <c:v>30497</c:v>
                </c:pt>
                <c:pt idx="4">
                  <c:v>20372</c:v>
                </c:pt>
                <c:pt idx="5">
                  <c:v>12861.5</c:v>
                </c:pt>
                <c:pt idx="6">
                  <c:v>4561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95-476B-BE0F-F2B671B13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259440"/>
        <c:axId val="594237936"/>
      </c:scatterChart>
      <c:valAx>
        <c:axId val="599259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237936"/>
        <c:crosses val="autoZero"/>
        <c:crossBetween val="midCat"/>
      </c:valAx>
      <c:valAx>
        <c:axId val="59423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59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'TG assay for 1million cells'!$B$40:$I$40</c:f>
              <c:numCache>
                <c:formatCode>General</c:formatCode>
                <c:ptCount val="8"/>
                <c:pt idx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>
                  <c:v>6.25</c:v>
                </c:pt>
                <c:pt idx="6">
                  <c:v>3.125</c:v>
                </c:pt>
                <c:pt idx="7">
                  <c:v>0</c:v>
                </c:pt>
              </c:numCache>
            </c:numRef>
          </c:xVal>
          <c:yVal>
            <c:numRef>
              <c:f>'TG assay for 1million cells'!$B$45:$I$45</c:f>
              <c:numCache>
                <c:formatCode>0.0000</c:formatCode>
                <c:ptCount val="8"/>
                <c:pt idx="0">
                  <c:v>0.6714500016689301</c:v>
                </c:pt>
                <c:pt idx="1">
                  <c:v>0.33125000960826873</c:v>
                </c:pt>
                <c:pt idx="2">
                  <c:v>0.16689999915361403</c:v>
                </c:pt>
                <c:pt idx="3">
                  <c:v>8.154999978542328E-2</c:v>
                </c:pt>
                <c:pt idx="4">
                  <c:v>4.039999983906746E-2</c:v>
                </c:pt>
                <c:pt idx="5">
                  <c:v>1.9999997240304948E-2</c:v>
                </c:pt>
                <c:pt idx="6">
                  <c:v>9.9999993264675152E-3</c:v>
                </c:pt>
                <c:pt idx="7">
                  <c:v>1.4126300823535942E-9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3-4457-91C4-CEFF6D71F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0955392"/>
        <c:axId val="629409344"/>
      </c:scatterChart>
      <c:valAx>
        <c:axId val="630955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409344"/>
        <c:crosses val="autoZero"/>
        <c:crossBetween val="midCat"/>
      </c:valAx>
      <c:valAx>
        <c:axId val="629409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0955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626362744276"/>
          <c:y val="2.75314269926785E-2"/>
          <c:w val="0.81677088845145296"/>
          <c:h val="0.656109959939217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'TG assay for 1million cells'!$B$77:$L$77</c:f>
                <c:numCache>
                  <c:formatCode>General</c:formatCode>
                  <c:ptCount val="11"/>
                  <c:pt idx="0">
                    <c:v>0.3703170685583097</c:v>
                  </c:pt>
                  <c:pt idx="1">
                    <c:v>9.8406418159536019E-2</c:v>
                  </c:pt>
                  <c:pt idx="2">
                    <c:v>8.5468461547801758E-2</c:v>
                  </c:pt>
                  <c:pt idx="4">
                    <c:v>0.32622903173108808</c:v>
                  </c:pt>
                  <c:pt idx="5">
                    <c:v>0.24627175756099781</c:v>
                  </c:pt>
                  <c:pt idx="6">
                    <c:v>0.47457991616394646</c:v>
                  </c:pt>
                  <c:pt idx="8">
                    <c:v>0.21327750699442233</c:v>
                  </c:pt>
                  <c:pt idx="9">
                    <c:v>0.16383085975087522</c:v>
                  </c:pt>
                  <c:pt idx="10">
                    <c:v>0.6911766660564086</c:v>
                  </c:pt>
                </c:numCache>
              </c:numRef>
            </c:plus>
            <c:minus>
              <c:numRef>
                <c:f>'TG assay for 1million cells'!$B$77:$L$77</c:f>
                <c:numCache>
                  <c:formatCode>General</c:formatCode>
                  <c:ptCount val="11"/>
                  <c:pt idx="0">
                    <c:v>0.3703170685583097</c:v>
                  </c:pt>
                  <c:pt idx="1">
                    <c:v>9.8406418159536019E-2</c:v>
                  </c:pt>
                  <c:pt idx="2">
                    <c:v>8.5468461547801758E-2</c:v>
                  </c:pt>
                  <c:pt idx="4">
                    <c:v>0.32622903173108808</c:v>
                  </c:pt>
                  <c:pt idx="5">
                    <c:v>0.24627175756099781</c:v>
                  </c:pt>
                  <c:pt idx="6">
                    <c:v>0.47457991616394646</c:v>
                  </c:pt>
                  <c:pt idx="8">
                    <c:v>0.21327750699442233</c:v>
                  </c:pt>
                  <c:pt idx="9">
                    <c:v>0.16383085975087522</c:v>
                  </c:pt>
                  <c:pt idx="10">
                    <c:v>0.6911766660564086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'TG assay for 1million cells'!$B$74:$L$74</c:f>
              <c:strCache>
                <c:ptCount val="11"/>
                <c:pt idx="0">
                  <c:v>R1_0h</c:v>
                </c:pt>
                <c:pt idx="1">
                  <c:v>R1_24h</c:v>
                </c:pt>
                <c:pt idx="2">
                  <c:v>R1_48h</c:v>
                </c:pt>
                <c:pt idx="4">
                  <c:v>CIDEA KO_24h</c:v>
                </c:pt>
                <c:pt idx="5">
                  <c:v>CIDEA KO_0h</c:v>
                </c:pt>
                <c:pt idx="6">
                  <c:v>CIDEA KO_48h</c:v>
                </c:pt>
                <c:pt idx="8">
                  <c:v>ATG5KO_0h</c:v>
                </c:pt>
                <c:pt idx="9">
                  <c:v>ATG5KO_24h</c:v>
                </c:pt>
                <c:pt idx="10">
                  <c:v>ATG5KO_48h</c:v>
                </c:pt>
              </c:strCache>
            </c:strRef>
          </c:cat>
          <c:val>
            <c:numRef>
              <c:f>'TG assay for 1million cells'!$B$75:$L$75</c:f>
              <c:numCache>
                <c:formatCode>General</c:formatCode>
                <c:ptCount val="11"/>
                <c:pt idx="0">
                  <c:v>16.818627378519846</c:v>
                </c:pt>
                <c:pt idx="1">
                  <c:v>19.181372728710091</c:v>
                </c:pt>
                <c:pt idx="2">
                  <c:v>16.681372527106138</c:v>
                </c:pt>
                <c:pt idx="4">
                  <c:v>17.196078539479014</c:v>
                </c:pt>
                <c:pt idx="5">
                  <c:v>17.024509929558814</c:v>
                </c:pt>
                <c:pt idx="6">
                  <c:v>18.642157162229221</c:v>
                </c:pt>
                <c:pt idx="8">
                  <c:v>17.647058713377692</c:v>
                </c:pt>
                <c:pt idx="9">
                  <c:v>19.181372480357393</c:v>
                </c:pt>
                <c:pt idx="10">
                  <c:v>18.897059420452401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3-42AA-9B4C-D21E79079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8176640"/>
        <c:axId val="632524560"/>
      </c:barChart>
      <c:catAx>
        <c:axId val="60817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524560"/>
        <c:crosses val="autoZero"/>
        <c:auto val="1"/>
        <c:lblAlgn val="ctr"/>
        <c:lblOffset val="100"/>
        <c:noMultiLvlLbl val="0"/>
      </c:catAx>
      <c:valAx>
        <c:axId val="63252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8176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466725</xdr:colOff>
      <xdr:row>20</xdr:row>
      <xdr:rowOff>133350</xdr:rowOff>
    </xdr:from>
    <xdr:to>
      <xdr:col>13</xdr:col>
      <xdr:colOff>323850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380999</xdr:colOff>
      <xdr:row>35</xdr:row>
      <xdr:rowOff>95249</xdr:rowOff>
    </xdr:from>
    <xdr:to>
      <xdr:col>12</xdr:col>
      <xdr:colOff>333374</xdr:colOff>
      <xdr:row>46</xdr:row>
      <xdr:rowOff>104774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11113</xdr:colOff>
      <xdr:row>72</xdr:row>
      <xdr:rowOff>6350</xdr:rowOff>
    </xdr:from>
    <xdr:to>
      <xdr:col>17</xdr:col>
      <xdr:colOff>215900</xdr:colOff>
      <xdr:row>85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2"/>
  <sheetViews>
    <sheetView tabSelected="1" workbookViewId="0">
      <selection activeCell="D5" sqref="D4:D5"/>
    </sheetView>
  </sheetViews>
  <sheetFormatPr baseColWidth="10" defaultColWidth="8.83203125" defaultRowHeight="15" x14ac:dyDescent="0.2"/>
  <cols>
    <col min="1" max="1" width="22" customWidth="1"/>
    <col min="2" max="2" width="13.83203125" customWidth="1"/>
    <col min="3" max="3" width="13.6640625" customWidth="1"/>
    <col min="4" max="4" width="15.5" customWidth="1"/>
    <col min="5" max="5" width="13.83203125" customWidth="1"/>
    <col min="6" max="6" width="13.33203125" customWidth="1"/>
    <col min="7" max="8" width="12.6640625" customWidth="1"/>
    <col min="9" max="10" width="14.5" customWidth="1"/>
  </cols>
  <sheetData>
    <row r="1" spans="1:13" x14ac:dyDescent="0.2">
      <c r="A1" s="20" t="s">
        <v>104</v>
      </c>
      <c r="B1" s="16"/>
    </row>
    <row r="3" spans="1:13" x14ac:dyDescent="0.2">
      <c r="B3" t="s">
        <v>0</v>
      </c>
      <c r="E3" t="s">
        <v>1</v>
      </c>
      <c r="L3" t="s">
        <v>2</v>
      </c>
    </row>
    <row r="4" spans="1:13" x14ac:dyDescent="0.2">
      <c r="B4" t="s">
        <v>3</v>
      </c>
      <c r="J4" t="s">
        <v>4</v>
      </c>
      <c r="L4" t="s">
        <v>5</v>
      </c>
    </row>
    <row r="5" spans="1:13" x14ac:dyDescent="0.2">
      <c r="B5" t="s">
        <v>6</v>
      </c>
    </row>
    <row r="8" spans="1:13" x14ac:dyDescent="0.2">
      <c r="B8" t="s">
        <v>7</v>
      </c>
    </row>
    <row r="9" spans="1:13" x14ac:dyDescent="0.2">
      <c r="A9" s="1"/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</row>
    <row r="10" spans="1:13" x14ac:dyDescent="0.2">
      <c r="A10" s="2" t="s">
        <v>8</v>
      </c>
      <c r="B10" s="3">
        <v>179706</v>
      </c>
      <c r="C10" s="4">
        <v>124818</v>
      </c>
      <c r="D10" s="4">
        <v>68467</v>
      </c>
      <c r="E10" s="4">
        <v>32161</v>
      </c>
      <c r="F10" s="4">
        <v>21834</v>
      </c>
      <c r="G10" s="4">
        <v>13391</v>
      </c>
      <c r="H10" s="4">
        <v>4867</v>
      </c>
      <c r="I10" s="4">
        <v>528</v>
      </c>
      <c r="J10" s="4">
        <v>190</v>
      </c>
      <c r="K10" s="4">
        <v>173</v>
      </c>
      <c r="L10" s="4">
        <v>172</v>
      </c>
      <c r="M10" s="5">
        <v>172</v>
      </c>
    </row>
    <row r="11" spans="1:13" x14ac:dyDescent="0.2">
      <c r="A11" s="2" t="s">
        <v>9</v>
      </c>
      <c r="B11" s="6">
        <v>160921</v>
      </c>
      <c r="C11" s="7">
        <v>114170</v>
      </c>
      <c r="D11" s="7">
        <v>66031</v>
      </c>
      <c r="E11" s="7">
        <v>29915</v>
      </c>
      <c r="F11" s="7">
        <v>19992</v>
      </c>
      <c r="G11" s="7">
        <v>13414</v>
      </c>
      <c r="H11" s="7">
        <v>5337</v>
      </c>
      <c r="I11" s="7">
        <v>554</v>
      </c>
      <c r="J11" s="7">
        <v>159</v>
      </c>
      <c r="K11" s="7">
        <v>174</v>
      </c>
      <c r="L11" s="7">
        <v>184</v>
      </c>
      <c r="M11" s="8">
        <v>183</v>
      </c>
    </row>
    <row r="12" spans="1:13" x14ac:dyDescent="0.2">
      <c r="A12" s="2" t="s">
        <v>10</v>
      </c>
      <c r="B12" s="6">
        <v>13209</v>
      </c>
      <c r="C12" s="7">
        <v>28970</v>
      </c>
      <c r="D12" s="7">
        <v>24785</v>
      </c>
      <c r="E12" s="7">
        <v>58287</v>
      </c>
      <c r="F12" s="7">
        <v>36724</v>
      </c>
      <c r="G12" s="7">
        <v>43962</v>
      </c>
      <c r="H12" s="7">
        <v>27912</v>
      </c>
      <c r="I12" s="7">
        <v>18128</v>
      </c>
      <c r="J12" s="7">
        <v>16666</v>
      </c>
      <c r="K12" s="7">
        <v>197</v>
      </c>
      <c r="L12" s="7">
        <v>205</v>
      </c>
      <c r="M12" s="8">
        <v>198</v>
      </c>
    </row>
    <row r="13" spans="1:13" x14ac:dyDescent="0.2">
      <c r="A13" s="2" t="s">
        <v>11</v>
      </c>
      <c r="B13" s="6">
        <v>21585</v>
      </c>
      <c r="C13" s="7">
        <v>33564</v>
      </c>
      <c r="D13" s="7">
        <v>27572</v>
      </c>
      <c r="E13" s="7">
        <v>55207</v>
      </c>
      <c r="F13" s="7">
        <v>40686</v>
      </c>
      <c r="G13" s="7">
        <v>42578</v>
      </c>
      <c r="H13" s="7">
        <v>24848</v>
      </c>
      <c r="I13" s="7">
        <v>14084</v>
      </c>
      <c r="J13" s="7">
        <v>16435</v>
      </c>
      <c r="K13" s="7">
        <v>214</v>
      </c>
      <c r="L13" s="7">
        <v>214</v>
      </c>
      <c r="M13" s="8">
        <v>207</v>
      </c>
    </row>
    <row r="14" spans="1:13" x14ac:dyDescent="0.2">
      <c r="A14" s="2" t="s">
        <v>12</v>
      </c>
      <c r="B14" s="6">
        <v>16892</v>
      </c>
      <c r="C14" s="7">
        <v>18904</v>
      </c>
      <c r="D14" s="7">
        <v>23774</v>
      </c>
      <c r="E14" s="7">
        <v>35188</v>
      </c>
      <c r="F14" s="7">
        <v>77230</v>
      </c>
      <c r="G14" s="7">
        <v>47900</v>
      </c>
      <c r="H14" s="7">
        <v>16591</v>
      </c>
      <c r="I14" s="7">
        <v>9661</v>
      </c>
      <c r="J14" s="7">
        <v>14314</v>
      </c>
      <c r="K14" s="7">
        <v>217</v>
      </c>
      <c r="L14" s="7">
        <v>216</v>
      </c>
      <c r="M14" s="8">
        <v>215</v>
      </c>
    </row>
    <row r="15" spans="1:13" x14ac:dyDescent="0.2">
      <c r="A15" s="2" t="s">
        <v>13</v>
      </c>
      <c r="B15" s="6">
        <v>20670</v>
      </c>
      <c r="C15" s="7">
        <v>14912</v>
      </c>
      <c r="D15" s="7">
        <v>22552</v>
      </c>
      <c r="E15" s="7">
        <v>26321</v>
      </c>
      <c r="F15" s="7">
        <v>32460</v>
      </c>
      <c r="G15" s="7">
        <v>43002</v>
      </c>
      <c r="H15" s="7">
        <v>10674</v>
      </c>
      <c r="I15" s="7">
        <v>9446</v>
      </c>
      <c r="J15" s="7">
        <v>17170</v>
      </c>
      <c r="K15" s="7">
        <v>199</v>
      </c>
      <c r="L15" s="7">
        <v>219</v>
      </c>
      <c r="M15" s="8">
        <v>211</v>
      </c>
    </row>
    <row r="16" spans="1:13" x14ac:dyDescent="0.2">
      <c r="A16" s="2" t="s">
        <v>14</v>
      </c>
      <c r="B16" s="6">
        <v>30754</v>
      </c>
      <c r="C16" s="7">
        <v>62328</v>
      </c>
      <c r="D16" s="7">
        <v>25828</v>
      </c>
      <c r="E16" s="7">
        <v>23982</v>
      </c>
      <c r="F16" s="7">
        <v>27374</v>
      </c>
      <c r="G16" s="7">
        <v>36456</v>
      </c>
      <c r="H16" s="7">
        <v>11354</v>
      </c>
      <c r="I16" s="7">
        <v>12556</v>
      </c>
      <c r="J16" s="7">
        <v>8914</v>
      </c>
      <c r="K16" s="7">
        <v>183</v>
      </c>
      <c r="L16" s="7">
        <v>194</v>
      </c>
      <c r="M16" s="8">
        <v>190</v>
      </c>
    </row>
    <row r="17" spans="1:13" x14ac:dyDescent="0.2">
      <c r="A17" s="2" t="s">
        <v>15</v>
      </c>
      <c r="B17" s="9">
        <v>36031</v>
      </c>
      <c r="C17" s="10">
        <v>31493</v>
      </c>
      <c r="D17" s="10">
        <v>21666</v>
      </c>
      <c r="E17" s="10">
        <v>26047</v>
      </c>
      <c r="F17" s="10">
        <v>32500</v>
      </c>
      <c r="G17" s="10">
        <v>31692</v>
      </c>
      <c r="H17" s="10">
        <v>9911</v>
      </c>
      <c r="I17" s="10">
        <v>14436</v>
      </c>
      <c r="J17" s="10">
        <v>10204</v>
      </c>
      <c r="K17" s="10">
        <v>179</v>
      </c>
      <c r="L17" s="10">
        <v>180</v>
      </c>
      <c r="M17" s="11">
        <v>187</v>
      </c>
    </row>
    <row r="22" spans="1:13" x14ac:dyDescent="0.2">
      <c r="A22" t="s">
        <v>97</v>
      </c>
      <c r="B22">
        <v>100000</v>
      </c>
      <c r="C22">
        <v>50000</v>
      </c>
      <c r="D22">
        <v>25000</v>
      </c>
      <c r="E22">
        <v>10000</v>
      </c>
      <c r="F22">
        <v>7500</v>
      </c>
      <c r="G22">
        <v>5000</v>
      </c>
      <c r="H22">
        <v>1000</v>
      </c>
      <c r="I22">
        <v>0</v>
      </c>
    </row>
    <row r="23" spans="1:13" x14ac:dyDescent="0.2">
      <c r="A23" t="s">
        <v>98</v>
      </c>
      <c r="B23" s="3">
        <v>179706</v>
      </c>
      <c r="C23" s="4">
        <v>124818</v>
      </c>
      <c r="D23" s="4">
        <v>68467</v>
      </c>
      <c r="E23" s="4">
        <v>32161</v>
      </c>
      <c r="F23" s="4">
        <v>21834</v>
      </c>
      <c r="G23" s="4">
        <v>13391</v>
      </c>
      <c r="H23" s="4">
        <v>4867</v>
      </c>
      <c r="I23" s="4">
        <v>528</v>
      </c>
    </row>
    <row r="24" spans="1:13" x14ac:dyDescent="0.2">
      <c r="A24" t="s">
        <v>99</v>
      </c>
      <c r="B24" s="6">
        <v>160921</v>
      </c>
      <c r="C24" s="7">
        <v>114170</v>
      </c>
      <c r="D24" s="7">
        <v>66031</v>
      </c>
      <c r="E24" s="7">
        <v>29915</v>
      </c>
      <c r="F24" s="7">
        <v>19992</v>
      </c>
      <c r="G24" s="7">
        <v>13414</v>
      </c>
      <c r="H24" s="7">
        <v>5337</v>
      </c>
      <c r="I24" s="7">
        <v>554</v>
      </c>
    </row>
    <row r="26" spans="1:13" x14ac:dyDescent="0.2">
      <c r="A26" t="s">
        <v>100</v>
      </c>
      <c r="B26">
        <f>AVERAGE(B23:B24)</f>
        <v>170313.5</v>
      </c>
      <c r="C26">
        <f t="shared" ref="C26:I26" si="0">AVERAGE(C23:C24)</f>
        <v>119494</v>
      </c>
      <c r="D26">
        <f t="shared" si="0"/>
        <v>67249</v>
      </c>
      <c r="E26">
        <f t="shared" si="0"/>
        <v>31038</v>
      </c>
      <c r="F26">
        <f t="shared" si="0"/>
        <v>20913</v>
      </c>
      <c r="G26">
        <f t="shared" si="0"/>
        <v>13402.5</v>
      </c>
      <c r="H26">
        <f t="shared" si="0"/>
        <v>5102</v>
      </c>
      <c r="I26">
        <f t="shared" si="0"/>
        <v>541</v>
      </c>
    </row>
    <row r="27" spans="1:13" x14ac:dyDescent="0.2">
      <c r="B27">
        <f>B26-541</f>
        <v>169772.5</v>
      </c>
      <c r="C27">
        <f t="shared" ref="C27:I27" si="1">C26-541</f>
        <v>118953</v>
      </c>
      <c r="D27">
        <f t="shared" si="1"/>
        <v>66708</v>
      </c>
      <c r="E27">
        <f t="shared" si="1"/>
        <v>30497</v>
      </c>
      <c r="F27">
        <f t="shared" si="1"/>
        <v>20372</v>
      </c>
      <c r="G27">
        <f t="shared" si="1"/>
        <v>12861.5</v>
      </c>
      <c r="H27">
        <f t="shared" si="1"/>
        <v>4561</v>
      </c>
      <c r="I27">
        <f t="shared" si="1"/>
        <v>0</v>
      </c>
    </row>
    <row r="33" spans="1:11" x14ac:dyDescent="0.2">
      <c r="B33" t="s">
        <v>16</v>
      </c>
      <c r="C33" t="s">
        <v>17</v>
      </c>
      <c r="D33" t="s">
        <v>18</v>
      </c>
      <c r="E33" t="s">
        <v>19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</row>
    <row r="34" spans="1:11" x14ac:dyDescent="0.2">
      <c r="A34" t="s">
        <v>98</v>
      </c>
      <c r="B34" s="6">
        <v>13209</v>
      </c>
      <c r="C34" s="7">
        <v>28970</v>
      </c>
      <c r="D34" s="7">
        <v>24785</v>
      </c>
      <c r="E34" s="7">
        <v>58287</v>
      </c>
      <c r="F34" s="7">
        <v>36724</v>
      </c>
      <c r="G34" s="7">
        <v>43962</v>
      </c>
      <c r="H34" s="7">
        <v>27912</v>
      </c>
      <c r="I34" s="7">
        <v>18128</v>
      </c>
      <c r="J34" s="7">
        <v>16666</v>
      </c>
    </row>
    <row r="35" spans="1:11" x14ac:dyDescent="0.2">
      <c r="A35" t="s">
        <v>99</v>
      </c>
      <c r="B35" s="6">
        <v>21585</v>
      </c>
      <c r="C35" s="7">
        <v>33564</v>
      </c>
      <c r="D35" s="7">
        <v>27572</v>
      </c>
      <c r="E35" s="7">
        <v>55207</v>
      </c>
      <c r="F35" s="7">
        <v>40686</v>
      </c>
      <c r="G35" s="7">
        <v>42578</v>
      </c>
      <c r="H35" s="7">
        <v>24848</v>
      </c>
      <c r="I35" s="7">
        <v>14084</v>
      </c>
      <c r="J35" s="7">
        <v>16435</v>
      </c>
    </row>
    <row r="36" spans="1:11" x14ac:dyDescent="0.2">
      <c r="A36" t="s">
        <v>100</v>
      </c>
      <c r="B36">
        <f>AVERAGE(B34:B35)</f>
        <v>17397</v>
      </c>
      <c r="C36">
        <f t="shared" ref="C36:J36" si="2">AVERAGE(C34:C35)</f>
        <v>31267</v>
      </c>
      <c r="D36">
        <f t="shared" si="2"/>
        <v>26178.5</v>
      </c>
      <c r="E36">
        <f t="shared" si="2"/>
        <v>56747</v>
      </c>
      <c r="F36">
        <f t="shared" si="2"/>
        <v>38705</v>
      </c>
      <c r="G36">
        <f t="shared" si="2"/>
        <v>43270</v>
      </c>
      <c r="H36">
        <f t="shared" si="2"/>
        <v>26380</v>
      </c>
      <c r="I36">
        <f t="shared" si="2"/>
        <v>16106</v>
      </c>
      <c r="J36">
        <f t="shared" si="2"/>
        <v>16550.5</v>
      </c>
    </row>
    <row r="37" spans="1:11" x14ac:dyDescent="0.2">
      <c r="B37">
        <f>B36-541</f>
        <v>16856</v>
      </c>
      <c r="C37">
        <f t="shared" ref="C37:J37" si="3">C36-541</f>
        <v>30726</v>
      </c>
      <c r="D37">
        <f t="shared" si="3"/>
        <v>25637.5</v>
      </c>
      <c r="E37">
        <f t="shared" si="3"/>
        <v>56206</v>
      </c>
      <c r="F37">
        <f t="shared" si="3"/>
        <v>38164</v>
      </c>
      <c r="G37">
        <f t="shared" si="3"/>
        <v>42729</v>
      </c>
      <c r="H37">
        <f t="shared" si="3"/>
        <v>25839</v>
      </c>
      <c r="I37">
        <f t="shared" si="3"/>
        <v>15565</v>
      </c>
      <c r="J37">
        <f t="shared" si="3"/>
        <v>16009.5</v>
      </c>
    </row>
    <row r="38" spans="1:11" x14ac:dyDescent="0.2">
      <c r="B38">
        <f>B37/1.8876</f>
        <v>8929.8580207671112</v>
      </c>
      <c r="C38">
        <f t="shared" ref="C38:J38" si="4">C37/1.8876</f>
        <v>16277.813095994914</v>
      </c>
      <c r="D38">
        <f t="shared" si="4"/>
        <v>13582.061877516424</v>
      </c>
      <c r="E38">
        <f t="shared" si="4"/>
        <v>29776.435685526594</v>
      </c>
      <c r="F38">
        <f t="shared" si="4"/>
        <v>20218.266581902946</v>
      </c>
      <c r="G38">
        <f t="shared" si="4"/>
        <v>22636.681500317864</v>
      </c>
      <c r="H38">
        <f t="shared" si="4"/>
        <v>13688.811188811189</v>
      </c>
      <c r="I38">
        <f t="shared" si="4"/>
        <v>8245.9207459207464</v>
      </c>
      <c r="J38">
        <f t="shared" si="4"/>
        <v>8481.4049586776855</v>
      </c>
    </row>
    <row r="39" spans="1:11" x14ac:dyDescent="0.2">
      <c r="A39" t="s">
        <v>43</v>
      </c>
      <c r="B39">
        <f>B38/5</f>
        <v>1785.9716041534223</v>
      </c>
      <c r="C39">
        <f t="shared" ref="C39:J39" si="5">C38/5</f>
        <v>3255.5626191989827</v>
      </c>
      <c r="D39">
        <f t="shared" si="5"/>
        <v>2716.4123755032847</v>
      </c>
      <c r="E39">
        <f t="shared" si="5"/>
        <v>5955.2871371053188</v>
      </c>
      <c r="F39">
        <f t="shared" si="5"/>
        <v>4043.6533163805893</v>
      </c>
      <c r="G39">
        <f t="shared" si="5"/>
        <v>4527.3363000635727</v>
      </c>
      <c r="H39">
        <f t="shared" si="5"/>
        <v>2737.7622377622379</v>
      </c>
      <c r="I39">
        <f t="shared" si="5"/>
        <v>1649.1841491841492</v>
      </c>
      <c r="J39">
        <f t="shared" si="5"/>
        <v>1696.2809917355371</v>
      </c>
    </row>
    <row r="41" spans="1:11" x14ac:dyDescent="0.2">
      <c r="A41" t="s">
        <v>101</v>
      </c>
      <c r="B41">
        <f t="shared" ref="B41:J41" si="6">1000000/B39</f>
        <v>559.91931656383485</v>
      </c>
      <c r="C41">
        <f t="shared" si="6"/>
        <v>307.16656902948642</v>
      </c>
      <c r="D41">
        <f t="shared" si="6"/>
        <v>368.13261823500733</v>
      </c>
      <c r="E41">
        <f t="shared" si="6"/>
        <v>167.91801587019179</v>
      </c>
      <c r="F41">
        <f t="shared" si="6"/>
        <v>247.30112147573629</v>
      </c>
      <c r="G41">
        <f t="shared" si="6"/>
        <v>220.88043249315453</v>
      </c>
      <c r="H41">
        <f t="shared" si="6"/>
        <v>365.26181353767561</v>
      </c>
      <c r="I41">
        <f t="shared" si="6"/>
        <v>606.36042402826854</v>
      </c>
      <c r="J41">
        <f t="shared" si="6"/>
        <v>589.52496954933008</v>
      </c>
      <c r="K41" t="s">
        <v>44</v>
      </c>
    </row>
    <row r="44" spans="1:11" x14ac:dyDescent="0.2">
      <c r="B44" t="s">
        <v>25</v>
      </c>
      <c r="C44" t="s">
        <v>26</v>
      </c>
      <c r="D44" t="s">
        <v>27</v>
      </c>
      <c r="E44" t="s">
        <v>28</v>
      </c>
      <c r="F44" t="s">
        <v>29</v>
      </c>
      <c r="G44" t="s">
        <v>30</v>
      </c>
      <c r="H44" t="s">
        <v>31</v>
      </c>
      <c r="I44" t="s">
        <v>32</v>
      </c>
      <c r="J44" t="s">
        <v>33</v>
      </c>
    </row>
    <row r="45" spans="1:11" x14ac:dyDescent="0.2">
      <c r="A45" t="s">
        <v>98</v>
      </c>
      <c r="B45" s="7">
        <v>16892</v>
      </c>
      <c r="C45" s="7">
        <v>18904</v>
      </c>
      <c r="D45" s="7">
        <v>23774</v>
      </c>
      <c r="E45" s="7">
        <v>35188</v>
      </c>
      <c r="F45" s="7">
        <v>77230</v>
      </c>
      <c r="G45" s="7">
        <v>47900</v>
      </c>
      <c r="H45" s="7">
        <v>16591</v>
      </c>
      <c r="I45" s="7">
        <v>9661</v>
      </c>
      <c r="J45" s="7">
        <v>14314</v>
      </c>
    </row>
    <row r="46" spans="1:11" x14ac:dyDescent="0.2">
      <c r="A46" t="s">
        <v>99</v>
      </c>
      <c r="B46" s="7">
        <v>20670</v>
      </c>
      <c r="C46" s="7">
        <v>14912</v>
      </c>
      <c r="D46" s="7">
        <v>22552</v>
      </c>
      <c r="E46" s="7">
        <v>26321</v>
      </c>
      <c r="F46" s="7">
        <v>32460</v>
      </c>
      <c r="G46" s="7">
        <v>43002</v>
      </c>
      <c r="H46" s="7">
        <v>10674</v>
      </c>
      <c r="I46" s="7">
        <v>9446</v>
      </c>
      <c r="J46" s="7">
        <v>17170</v>
      </c>
    </row>
    <row r="47" spans="1:11" x14ac:dyDescent="0.2">
      <c r="A47" t="s">
        <v>100</v>
      </c>
      <c r="B47" s="19">
        <f>AVERAGE(B45:B46)</f>
        <v>18781</v>
      </c>
      <c r="C47" s="19">
        <f t="shared" ref="C47:J47" si="7">AVERAGE(C45:C46)</f>
        <v>16908</v>
      </c>
      <c r="D47" s="19">
        <f t="shared" si="7"/>
        <v>23163</v>
      </c>
      <c r="E47" s="19">
        <f t="shared" si="7"/>
        <v>30754.5</v>
      </c>
      <c r="F47" s="19">
        <f t="shared" si="7"/>
        <v>54845</v>
      </c>
      <c r="G47" s="19">
        <f t="shared" si="7"/>
        <v>45451</v>
      </c>
      <c r="H47" s="19">
        <f t="shared" si="7"/>
        <v>13632.5</v>
      </c>
      <c r="I47" s="19">
        <f t="shared" si="7"/>
        <v>9553.5</v>
      </c>
      <c r="J47" s="19">
        <f t="shared" si="7"/>
        <v>15742</v>
      </c>
    </row>
    <row r="48" spans="1:11" x14ac:dyDescent="0.2">
      <c r="B48" s="19">
        <f>B47-541</f>
        <v>18240</v>
      </c>
      <c r="C48" s="19">
        <f t="shared" ref="C48:J48" si="8">C47-541</f>
        <v>16367</v>
      </c>
      <c r="D48" s="19">
        <f t="shared" si="8"/>
        <v>22622</v>
      </c>
      <c r="E48" s="19">
        <f t="shared" si="8"/>
        <v>30213.5</v>
      </c>
      <c r="F48" s="19">
        <f t="shared" si="8"/>
        <v>54304</v>
      </c>
      <c r="G48" s="19">
        <f t="shared" si="8"/>
        <v>44910</v>
      </c>
      <c r="H48" s="19">
        <f t="shared" si="8"/>
        <v>13091.5</v>
      </c>
      <c r="I48" s="19">
        <f t="shared" si="8"/>
        <v>9012.5</v>
      </c>
      <c r="J48" s="19">
        <f t="shared" si="8"/>
        <v>15201</v>
      </c>
    </row>
    <row r="49" spans="1:10" x14ac:dyDescent="0.2">
      <c r="B49" s="19">
        <f>B48/1.8876</f>
        <v>9663.0642085187537</v>
      </c>
      <c r="C49" s="19">
        <f t="shared" ref="C49:J49" si="9">C48/1.8876</f>
        <v>8670.7988980716254</v>
      </c>
      <c r="D49" s="19">
        <f t="shared" si="9"/>
        <v>11984.530620894258</v>
      </c>
      <c r="E49" s="19">
        <f t="shared" si="9"/>
        <v>16006.304301758848</v>
      </c>
      <c r="F49" s="19">
        <f t="shared" si="9"/>
        <v>28768.806950625134</v>
      </c>
      <c r="G49" s="19">
        <f t="shared" si="9"/>
        <v>23792.116973935157</v>
      </c>
      <c r="H49" s="19">
        <f t="shared" si="9"/>
        <v>6935.5265946175041</v>
      </c>
      <c r="I49" s="19">
        <f t="shared" si="9"/>
        <v>4774.581479126934</v>
      </c>
      <c r="J49" s="19">
        <f t="shared" si="9"/>
        <v>8053.0832803560079</v>
      </c>
    </row>
    <row r="50" spans="1:10" x14ac:dyDescent="0.2">
      <c r="A50" t="s">
        <v>43</v>
      </c>
      <c r="B50" s="19">
        <f>B49/5</f>
        <v>1932.6128417037507</v>
      </c>
      <c r="C50" s="19">
        <f t="shared" ref="C50:J50" si="10">C49/5</f>
        <v>1734.1597796143251</v>
      </c>
      <c r="D50" s="19">
        <f t="shared" si="10"/>
        <v>2396.9061241788518</v>
      </c>
      <c r="E50" s="19">
        <f t="shared" si="10"/>
        <v>3201.2608603517697</v>
      </c>
      <c r="F50" s="19">
        <f t="shared" si="10"/>
        <v>5753.761390125027</v>
      </c>
      <c r="G50" s="19">
        <f t="shared" si="10"/>
        <v>4758.4233947870316</v>
      </c>
      <c r="H50" s="19">
        <f t="shared" si="10"/>
        <v>1387.1053189235008</v>
      </c>
      <c r="I50" s="19">
        <f t="shared" si="10"/>
        <v>954.91629582538678</v>
      </c>
      <c r="J50" s="19">
        <f t="shared" si="10"/>
        <v>1610.6166560712015</v>
      </c>
    </row>
    <row r="51" spans="1:10" x14ac:dyDescent="0.2">
      <c r="B51" s="19"/>
      <c r="C51" s="19"/>
      <c r="D51" s="19"/>
      <c r="E51" s="19"/>
      <c r="F51" s="19"/>
      <c r="G51" s="19"/>
      <c r="H51" s="19"/>
      <c r="I51" s="19"/>
      <c r="J51" s="19"/>
    </row>
    <row r="52" spans="1:10" x14ac:dyDescent="0.2">
      <c r="A52" t="s">
        <v>101</v>
      </c>
      <c r="B52" s="19">
        <f t="shared" ref="B52:J52" si="11">1000000/B50</f>
        <v>517.43421052631584</v>
      </c>
      <c r="C52" s="19">
        <f t="shared" si="11"/>
        <v>576.64813343923754</v>
      </c>
      <c r="D52" s="19">
        <f t="shared" si="11"/>
        <v>417.20449120325344</v>
      </c>
      <c r="E52" s="19">
        <f t="shared" si="11"/>
        <v>312.37691760305819</v>
      </c>
      <c r="F52" s="19">
        <f t="shared" si="11"/>
        <v>173.79935179728932</v>
      </c>
      <c r="G52" s="19">
        <f t="shared" si="11"/>
        <v>210.15364061456245</v>
      </c>
      <c r="H52" s="19">
        <f t="shared" si="11"/>
        <v>720.9257915441317</v>
      </c>
      <c r="I52" s="19">
        <f t="shared" si="11"/>
        <v>1047.2122052704576</v>
      </c>
      <c r="J52" s="19">
        <f t="shared" si="11"/>
        <v>620.88020524965464</v>
      </c>
    </row>
    <row r="53" spans="1:10" x14ac:dyDescent="0.2">
      <c r="B53" s="19"/>
      <c r="C53" s="19"/>
      <c r="D53" s="19"/>
      <c r="E53" s="19"/>
      <c r="F53" s="19"/>
      <c r="G53" s="19"/>
      <c r="H53" s="19"/>
      <c r="I53" s="19"/>
      <c r="J53" s="19"/>
    </row>
    <row r="54" spans="1:10" x14ac:dyDescent="0.2">
      <c r="B54" s="19" t="s">
        <v>34</v>
      </c>
      <c r="C54" s="19" t="s">
        <v>35</v>
      </c>
      <c r="D54" s="19" t="s">
        <v>36</v>
      </c>
      <c r="E54" s="19" t="s">
        <v>37</v>
      </c>
      <c r="F54" s="19" t="s">
        <v>38</v>
      </c>
      <c r="G54" s="19" t="s">
        <v>39</v>
      </c>
      <c r="H54" s="19" t="s">
        <v>40</v>
      </c>
      <c r="I54" s="19" t="s">
        <v>41</v>
      </c>
      <c r="J54" s="19" t="s">
        <v>42</v>
      </c>
    </row>
    <row r="55" spans="1:10" x14ac:dyDescent="0.2">
      <c r="A55" t="s">
        <v>98</v>
      </c>
      <c r="B55" s="7">
        <v>30754</v>
      </c>
      <c r="C55" s="7">
        <v>62328</v>
      </c>
      <c r="D55" s="7">
        <v>25828</v>
      </c>
      <c r="E55" s="7">
        <v>23982</v>
      </c>
      <c r="F55" s="7">
        <v>27374</v>
      </c>
      <c r="G55" s="7">
        <v>36456</v>
      </c>
      <c r="H55" s="7">
        <v>11354</v>
      </c>
      <c r="I55" s="7">
        <v>12556</v>
      </c>
      <c r="J55" s="7">
        <v>8914</v>
      </c>
    </row>
    <row r="56" spans="1:10" x14ac:dyDescent="0.2">
      <c r="A56" t="s">
        <v>99</v>
      </c>
      <c r="B56" s="7">
        <v>36031</v>
      </c>
      <c r="C56" s="7">
        <v>31493</v>
      </c>
      <c r="D56" s="7">
        <v>21666</v>
      </c>
      <c r="E56" s="7">
        <v>26047</v>
      </c>
      <c r="F56" s="7">
        <v>32500</v>
      </c>
      <c r="G56" s="7">
        <v>31692</v>
      </c>
      <c r="H56" s="7">
        <v>9911</v>
      </c>
      <c r="I56" s="7">
        <v>14436</v>
      </c>
      <c r="J56" s="7">
        <v>10204</v>
      </c>
    </row>
    <row r="57" spans="1:10" x14ac:dyDescent="0.2">
      <c r="A57" t="s">
        <v>100</v>
      </c>
      <c r="B57" s="19">
        <f>AVERAGE(B55:B56)</f>
        <v>33392.5</v>
      </c>
      <c r="C57" s="19">
        <f t="shared" ref="C57:J57" si="12">AVERAGE(C55:C56)</f>
        <v>46910.5</v>
      </c>
      <c r="D57" s="19">
        <f t="shared" si="12"/>
        <v>23747</v>
      </c>
      <c r="E57" s="19">
        <f t="shared" si="12"/>
        <v>25014.5</v>
      </c>
      <c r="F57" s="19">
        <f t="shared" si="12"/>
        <v>29937</v>
      </c>
      <c r="G57" s="19">
        <f t="shared" si="12"/>
        <v>34074</v>
      </c>
      <c r="H57" s="19">
        <f t="shared" si="12"/>
        <v>10632.5</v>
      </c>
      <c r="I57" s="19">
        <f t="shared" si="12"/>
        <v>13496</v>
      </c>
      <c r="J57" s="19">
        <f t="shared" si="12"/>
        <v>9559</v>
      </c>
    </row>
    <row r="58" spans="1:10" x14ac:dyDescent="0.2">
      <c r="B58" s="19">
        <f>B57-541</f>
        <v>32851.5</v>
      </c>
      <c r="C58" s="19">
        <f t="shared" ref="C58:J58" si="13">C57-541</f>
        <v>46369.5</v>
      </c>
      <c r="D58" s="19">
        <f t="shared" si="13"/>
        <v>23206</v>
      </c>
      <c r="E58" s="19">
        <f t="shared" si="13"/>
        <v>24473.5</v>
      </c>
      <c r="F58" s="19">
        <f t="shared" si="13"/>
        <v>29396</v>
      </c>
      <c r="G58" s="19">
        <f t="shared" si="13"/>
        <v>33533</v>
      </c>
      <c r="H58" s="19">
        <f t="shared" si="13"/>
        <v>10091.5</v>
      </c>
      <c r="I58" s="19">
        <f t="shared" si="13"/>
        <v>12955</v>
      </c>
      <c r="J58" s="19">
        <f t="shared" si="13"/>
        <v>9018</v>
      </c>
    </row>
    <row r="59" spans="1:10" x14ac:dyDescent="0.2">
      <c r="B59">
        <f>B58/1.8876</f>
        <v>17403.846153846156</v>
      </c>
      <c r="C59">
        <f t="shared" ref="C59:J59" si="14">C58/1.8876</f>
        <v>24565.321042593772</v>
      </c>
      <c r="D59">
        <f t="shared" si="14"/>
        <v>12293.918203009112</v>
      </c>
      <c r="E59">
        <f t="shared" si="14"/>
        <v>12965.405806314897</v>
      </c>
      <c r="F59">
        <f t="shared" si="14"/>
        <v>15573.214664123756</v>
      </c>
      <c r="G59">
        <f t="shared" si="14"/>
        <v>17764.886628522992</v>
      </c>
      <c r="H59">
        <f t="shared" si="14"/>
        <v>5346.2068234795506</v>
      </c>
      <c r="I59">
        <f t="shared" si="14"/>
        <v>6863.2125450307267</v>
      </c>
      <c r="J59">
        <f t="shared" si="14"/>
        <v>4777.4952320406865</v>
      </c>
    </row>
    <row r="60" spans="1:10" x14ac:dyDescent="0.2">
      <c r="A60" t="s">
        <v>43</v>
      </c>
      <c r="B60">
        <f>B59/5</f>
        <v>3480.7692307692314</v>
      </c>
      <c r="C60">
        <f t="shared" ref="C60:J60" si="15">C59/5</f>
        <v>4913.0642085187546</v>
      </c>
      <c r="D60">
        <f t="shared" si="15"/>
        <v>2458.7836406018223</v>
      </c>
      <c r="E60">
        <f t="shared" si="15"/>
        <v>2593.0811612629795</v>
      </c>
      <c r="F60">
        <f t="shared" si="15"/>
        <v>3114.6429328247514</v>
      </c>
      <c r="G60">
        <f t="shared" si="15"/>
        <v>3552.9773257045986</v>
      </c>
      <c r="H60">
        <f t="shared" si="15"/>
        <v>1069.2413646959101</v>
      </c>
      <c r="I60">
        <f t="shared" si="15"/>
        <v>1372.6425090061452</v>
      </c>
      <c r="J60">
        <f t="shared" si="15"/>
        <v>955.49904640813725</v>
      </c>
    </row>
    <row r="62" spans="1:10" x14ac:dyDescent="0.2">
      <c r="A62" s="18" t="s">
        <v>101</v>
      </c>
      <c r="B62">
        <f>1000000/B60</f>
        <v>287.29281767955797</v>
      </c>
      <c r="C62">
        <f t="shared" ref="C62:J62" si="16">1000000/C60</f>
        <v>203.53896418982302</v>
      </c>
      <c r="D62">
        <f t="shared" si="16"/>
        <v>406.70516245798501</v>
      </c>
      <c r="E62">
        <f t="shared" si="16"/>
        <v>385.64161235622203</v>
      </c>
      <c r="F62">
        <f t="shared" si="16"/>
        <v>321.06409035242888</v>
      </c>
      <c r="G62">
        <f t="shared" si="16"/>
        <v>281.45409000089461</v>
      </c>
      <c r="H62">
        <f t="shared" si="16"/>
        <v>935.2425308427886</v>
      </c>
      <c r="I62">
        <f t="shared" si="16"/>
        <v>728.52180625241226</v>
      </c>
      <c r="J62">
        <f t="shared" si="16"/>
        <v>1046.573519627412</v>
      </c>
    </row>
  </sheetData>
  <pageMargins left="0.7" right="0.7" top="0.75" bottom="0.75" header="0.3" footer="0.3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7"/>
  <sheetViews>
    <sheetView topLeftCell="A9" workbookViewId="0">
      <selection activeCell="Q40" sqref="Q40"/>
    </sheetView>
  </sheetViews>
  <sheetFormatPr baseColWidth="10" defaultColWidth="8.83203125" defaultRowHeight="15" x14ac:dyDescent="0.2"/>
  <cols>
    <col min="2" max="8" width="9.5" bestFit="1" customWidth="1"/>
    <col min="9" max="9" width="12.1640625" bestFit="1" customWidth="1"/>
  </cols>
  <sheetData>
    <row r="1" spans="1:9" x14ac:dyDescent="0.2">
      <c r="A1" t="s">
        <v>45</v>
      </c>
      <c r="E1" t="s">
        <v>46</v>
      </c>
    </row>
    <row r="2" spans="1:9" x14ac:dyDescent="0.2">
      <c r="A2" t="s">
        <v>47</v>
      </c>
      <c r="E2" t="s">
        <v>48</v>
      </c>
      <c r="I2" t="s">
        <v>49</v>
      </c>
    </row>
    <row r="3" spans="1:9" x14ac:dyDescent="0.2">
      <c r="A3" t="s">
        <v>50</v>
      </c>
      <c r="E3" t="s">
        <v>51</v>
      </c>
    </row>
    <row r="5" spans="1:9" x14ac:dyDescent="0.2">
      <c r="A5" t="s">
        <v>52</v>
      </c>
      <c r="B5" s="12">
        <v>44235</v>
      </c>
    </row>
    <row r="6" spans="1:9" x14ac:dyDescent="0.2">
      <c r="A6" t="s">
        <v>53</v>
      </c>
      <c r="B6" s="13" t="s">
        <v>54</v>
      </c>
    </row>
    <row r="9" spans="1:9" x14ac:dyDescent="0.2">
      <c r="A9" t="s">
        <v>55</v>
      </c>
      <c r="E9" t="s">
        <v>56</v>
      </c>
    </row>
    <row r="10" spans="1:9" x14ac:dyDescent="0.2">
      <c r="A10" t="s">
        <v>57</v>
      </c>
      <c r="E10" t="s">
        <v>58</v>
      </c>
    </row>
    <row r="11" spans="1:9" x14ac:dyDescent="0.2">
      <c r="A11" t="s">
        <v>59</v>
      </c>
      <c r="E11" t="s">
        <v>60</v>
      </c>
    </row>
    <row r="12" spans="1:9" x14ac:dyDescent="0.2">
      <c r="A12" t="s">
        <v>61</v>
      </c>
    </row>
    <row r="15" spans="1:9" x14ac:dyDescent="0.2">
      <c r="A15" t="s">
        <v>62</v>
      </c>
    </row>
    <row r="16" spans="1:9" x14ac:dyDescent="0.2">
      <c r="A16" t="s">
        <v>63</v>
      </c>
      <c r="E16" t="s">
        <v>64</v>
      </c>
    </row>
    <row r="17" spans="1:13" x14ac:dyDescent="0.2">
      <c r="A17" t="s">
        <v>65</v>
      </c>
      <c r="E17">
        <v>540</v>
      </c>
      <c r="F17" t="s">
        <v>66</v>
      </c>
    </row>
    <row r="18" spans="1:13" x14ac:dyDescent="0.2">
      <c r="A18" t="s">
        <v>67</v>
      </c>
      <c r="E18">
        <v>9</v>
      </c>
      <c r="F18" t="s">
        <v>66</v>
      </c>
    </row>
    <row r="19" spans="1:13" x14ac:dyDescent="0.2">
      <c r="A19" t="s">
        <v>68</v>
      </c>
      <c r="E19">
        <v>25</v>
      </c>
    </row>
    <row r="20" spans="1:13" x14ac:dyDescent="0.2">
      <c r="A20" t="s">
        <v>69</v>
      </c>
      <c r="E20">
        <v>0</v>
      </c>
      <c r="F20" t="s">
        <v>70</v>
      </c>
    </row>
    <row r="21" spans="1:13" x14ac:dyDescent="0.2">
      <c r="A21" t="s">
        <v>71</v>
      </c>
      <c r="B21" s="13" t="s">
        <v>72</v>
      </c>
    </row>
    <row r="23" spans="1:13" x14ac:dyDescent="0.2">
      <c r="B23" t="s">
        <v>73</v>
      </c>
    </row>
    <row r="24" spans="1:13" x14ac:dyDescent="0.2">
      <c r="A24" s="14" t="s">
        <v>74</v>
      </c>
      <c r="B24" s="14">
        <v>1</v>
      </c>
      <c r="C24" s="14">
        <v>2</v>
      </c>
      <c r="D24" s="14">
        <v>3</v>
      </c>
      <c r="E24" s="14">
        <v>4</v>
      </c>
      <c r="F24" s="14">
        <v>5</v>
      </c>
      <c r="G24" s="14">
        <v>6</v>
      </c>
      <c r="H24" s="14">
        <v>7</v>
      </c>
      <c r="I24" s="14">
        <v>8</v>
      </c>
      <c r="J24" s="14">
        <v>9</v>
      </c>
      <c r="K24" s="14">
        <v>10</v>
      </c>
      <c r="L24" s="14">
        <v>11</v>
      </c>
      <c r="M24" s="14">
        <v>12</v>
      </c>
    </row>
    <row r="25" spans="1:13" x14ac:dyDescent="0.2">
      <c r="A25" s="14" t="s">
        <v>8</v>
      </c>
      <c r="B25">
        <v>0.72460001707077026</v>
      </c>
      <c r="C25">
        <v>0.38370001316070557</v>
      </c>
      <c r="D25">
        <v>0.21789999306201935</v>
      </c>
      <c r="E25">
        <v>0.13410000503063202</v>
      </c>
      <c r="F25">
        <v>9.2299997806549072E-2</v>
      </c>
      <c r="G25">
        <v>7.1999996900558472E-2</v>
      </c>
      <c r="H25">
        <v>6.1799999326467514E-2</v>
      </c>
      <c r="I25">
        <v>5.2000001072883606E-2</v>
      </c>
      <c r="J25">
        <v>4.6199999749660492E-2</v>
      </c>
      <c r="K25">
        <v>4.6700000762939453E-2</v>
      </c>
      <c r="L25">
        <v>4.6399999409914017E-2</v>
      </c>
      <c r="M25">
        <v>4.6300001442432404E-2</v>
      </c>
    </row>
    <row r="26" spans="1:13" x14ac:dyDescent="0.2">
      <c r="A26" s="14" t="s">
        <v>9</v>
      </c>
      <c r="B26">
        <v>0.72189998626708984</v>
      </c>
      <c r="C26">
        <v>0.38240000605583191</v>
      </c>
      <c r="D26">
        <v>0.21950000524520874</v>
      </c>
      <c r="E26">
        <v>0.13259999454021454</v>
      </c>
      <c r="F26">
        <v>9.2100001871585846E-2</v>
      </c>
      <c r="G26">
        <v>7.1599997580051422E-2</v>
      </c>
      <c r="H26">
        <v>6.1799999326467514E-2</v>
      </c>
      <c r="I26">
        <v>5.1600001752376556E-2</v>
      </c>
      <c r="J26">
        <v>4.6599999070167542E-2</v>
      </c>
      <c r="K26">
        <v>4.6399999409914017E-2</v>
      </c>
      <c r="L26">
        <v>4.6300001442432404E-2</v>
      </c>
      <c r="M26">
        <v>4.6300001442432404E-2</v>
      </c>
    </row>
    <row r="27" spans="1:13" x14ac:dyDescent="0.2">
      <c r="A27" s="14" t="s">
        <v>10</v>
      </c>
      <c r="B27">
        <v>5.8499999344348907E-2</v>
      </c>
      <c r="C27">
        <v>5.4400000721216202E-2</v>
      </c>
      <c r="D27">
        <v>5.4099999368190765E-2</v>
      </c>
      <c r="E27">
        <v>6.3399998694658302E-2</v>
      </c>
      <c r="F27">
        <v>6.42000010609627E-2</v>
      </c>
      <c r="G27">
        <v>6.4000001400709203E-2</v>
      </c>
      <c r="H27">
        <v>5.4900001734495163E-2</v>
      </c>
      <c r="I27">
        <v>5.5500000715255737E-2</v>
      </c>
      <c r="J27">
        <v>5.559999868273735E-2</v>
      </c>
      <c r="K27">
        <v>4.6100001782178879E-2</v>
      </c>
      <c r="L27">
        <v>4.6399999409914017E-2</v>
      </c>
      <c r="M27">
        <v>4.6500001102685928E-2</v>
      </c>
    </row>
    <row r="28" spans="1:13" x14ac:dyDescent="0.2">
      <c r="A28" s="14" t="s">
        <v>11</v>
      </c>
      <c r="B28">
        <v>5.8299999684095383E-2</v>
      </c>
      <c r="C28">
        <v>5.4999999701976776E-2</v>
      </c>
      <c r="D28">
        <v>5.4999999701976776E-2</v>
      </c>
      <c r="E28">
        <v>6.3199999034404805E-2</v>
      </c>
      <c r="F28">
        <v>6.3800001740455595E-2</v>
      </c>
      <c r="G28">
        <v>6.49000017344952E-2</v>
      </c>
      <c r="H28">
        <v>5.4999999701976776E-2</v>
      </c>
      <c r="I28">
        <v>5.5199999362230301E-2</v>
      </c>
      <c r="J28">
        <v>5.6299999356269836E-2</v>
      </c>
      <c r="K28">
        <v>4.6399999409914017E-2</v>
      </c>
      <c r="L28">
        <v>4.6700000762939453E-2</v>
      </c>
      <c r="M28">
        <v>4.6999998390674591E-2</v>
      </c>
    </row>
    <row r="29" spans="1:13" x14ac:dyDescent="0.2">
      <c r="A29" s="14" t="s">
        <v>12</v>
      </c>
      <c r="B29">
        <v>5.4200001060962677E-2</v>
      </c>
      <c r="C29">
        <v>5.820000171661377E-2</v>
      </c>
      <c r="D29">
        <v>5.7599999010562897E-2</v>
      </c>
      <c r="E29">
        <v>5.7999998331069946E-2</v>
      </c>
      <c r="F29">
        <v>5.4200001060962677E-2</v>
      </c>
      <c r="G29">
        <v>5.820000171661377E-2</v>
      </c>
      <c r="H29">
        <v>5.8499999344348907E-2</v>
      </c>
      <c r="I29">
        <v>6.2600001692771912E-2</v>
      </c>
      <c r="J29">
        <v>6.1000000685453415E-2</v>
      </c>
      <c r="K29">
        <v>4.6599999070167542E-2</v>
      </c>
      <c r="L29">
        <v>4.6500001102685928E-2</v>
      </c>
      <c r="M29">
        <v>4.6900000423192978E-2</v>
      </c>
    </row>
    <row r="30" spans="1:13" x14ac:dyDescent="0.2">
      <c r="A30" s="14" t="s">
        <v>13</v>
      </c>
      <c r="B30">
        <v>5.5700000375509262E-2</v>
      </c>
      <c r="C30">
        <v>5.8499999344348907E-2</v>
      </c>
      <c r="D30">
        <v>5.8800000697374344E-2</v>
      </c>
      <c r="E30">
        <v>5.5100001394748688E-2</v>
      </c>
      <c r="F30">
        <v>5.6099999696016312E-2</v>
      </c>
      <c r="G30">
        <v>5.7900000363588333E-2</v>
      </c>
      <c r="H30">
        <v>6.289999932050705E-2</v>
      </c>
      <c r="I30">
        <v>6.8000003695487976E-2</v>
      </c>
      <c r="J30">
        <v>5.950000137090683E-2</v>
      </c>
      <c r="K30">
        <v>4.6300001442432404E-2</v>
      </c>
      <c r="L30">
        <v>4.6399999409914017E-2</v>
      </c>
      <c r="M30">
        <v>4.6999998390674591E-2</v>
      </c>
    </row>
    <row r="31" spans="1:13" x14ac:dyDescent="0.2">
      <c r="A31" s="14" t="s">
        <v>14</v>
      </c>
      <c r="B31">
        <v>5.7199999690055847E-2</v>
      </c>
      <c r="C31">
        <v>5.9999998658895493E-2</v>
      </c>
      <c r="D31">
        <v>5.9300001710653305E-2</v>
      </c>
      <c r="E31">
        <v>6.2300000339746475E-2</v>
      </c>
      <c r="F31">
        <v>6.4300000667572021E-2</v>
      </c>
      <c r="G31">
        <v>6.719999760389328E-2</v>
      </c>
      <c r="H31">
        <v>6.4400002360343933E-2</v>
      </c>
      <c r="I31">
        <v>6.4000003039836884E-2</v>
      </c>
      <c r="J31">
        <v>0.18870000541210175</v>
      </c>
      <c r="K31">
        <v>4.7200001776218414E-2</v>
      </c>
      <c r="L31">
        <v>4.6900000423192978E-2</v>
      </c>
      <c r="M31">
        <v>4.7200001776218414E-2</v>
      </c>
    </row>
    <row r="32" spans="1:13" x14ac:dyDescent="0.2">
      <c r="A32" s="14" t="s">
        <v>15</v>
      </c>
      <c r="B32">
        <v>5.8699999004602432E-2</v>
      </c>
      <c r="C32">
        <v>6.0300000011920929E-2</v>
      </c>
      <c r="D32">
        <v>5.6699998676776886E-2</v>
      </c>
      <c r="E32">
        <v>6.4900003373622894E-2</v>
      </c>
      <c r="F32">
        <v>6.1999998986721039E-2</v>
      </c>
      <c r="G32">
        <v>6.2799997627735138E-2</v>
      </c>
      <c r="H32">
        <v>5.6800000369548798E-2</v>
      </c>
      <c r="I32">
        <v>6.6600002348423004E-2</v>
      </c>
      <c r="J32">
        <v>0.18549999594688416</v>
      </c>
      <c r="K32">
        <v>4.6999998390674591E-2</v>
      </c>
      <c r="L32">
        <v>4.6700000762939453E-2</v>
      </c>
      <c r="M32">
        <v>4.6999998390674591E-2</v>
      </c>
    </row>
    <row r="37" spans="1:9" x14ac:dyDescent="0.2">
      <c r="A37" t="s">
        <v>75</v>
      </c>
      <c r="B37" s="13" t="s">
        <v>76</v>
      </c>
    </row>
    <row r="40" spans="1:9" x14ac:dyDescent="0.2">
      <c r="A40" t="s">
        <v>102</v>
      </c>
      <c r="B40">
        <v>200</v>
      </c>
      <c r="C40">
        <v>100</v>
      </c>
      <c r="D40">
        <v>50</v>
      </c>
      <c r="E40">
        <v>25</v>
      </c>
      <c r="F40">
        <v>12.5</v>
      </c>
      <c r="G40">
        <v>6.25</v>
      </c>
      <c r="H40">
        <v>3.125</v>
      </c>
      <c r="I40">
        <v>0</v>
      </c>
    </row>
    <row r="41" spans="1:9" x14ac:dyDescent="0.2">
      <c r="A41" t="s">
        <v>98</v>
      </c>
      <c r="B41">
        <v>0.72460001707077026</v>
      </c>
      <c r="C41">
        <v>0.38370001316070557</v>
      </c>
      <c r="D41">
        <v>0.21789999306201935</v>
      </c>
      <c r="E41">
        <v>0.13410000503063202</v>
      </c>
      <c r="F41">
        <v>9.2299997806549072E-2</v>
      </c>
      <c r="G41">
        <v>7.1999996900558472E-2</v>
      </c>
      <c r="H41">
        <v>6.1799999326467514E-2</v>
      </c>
      <c r="I41">
        <v>5.2000001072883606E-2</v>
      </c>
    </row>
    <row r="42" spans="1:9" x14ac:dyDescent="0.2">
      <c r="A42" t="s">
        <v>99</v>
      </c>
      <c r="B42">
        <v>0.72189998626708984</v>
      </c>
      <c r="C42">
        <v>0.38240000605583191</v>
      </c>
      <c r="D42">
        <v>0.21950000524520874</v>
      </c>
      <c r="E42">
        <v>0.13259999454021454</v>
      </c>
      <c r="F42">
        <v>9.2100001871585846E-2</v>
      </c>
      <c r="G42">
        <v>7.1599997580051422E-2</v>
      </c>
      <c r="H42">
        <v>6.1799999326467514E-2</v>
      </c>
      <c r="I42">
        <v>5.1600001752376556E-2</v>
      </c>
    </row>
    <row r="44" spans="1:9" x14ac:dyDescent="0.2">
      <c r="A44" t="s">
        <v>100</v>
      </c>
      <c r="B44">
        <f>AVERAGE(B41:B42)</f>
        <v>0.72325000166893005</v>
      </c>
      <c r="C44">
        <f t="shared" ref="C44:I44" si="0">AVERAGE(C41:C42)</f>
        <v>0.38305000960826874</v>
      </c>
      <c r="D44">
        <f t="shared" si="0"/>
        <v>0.21869999915361404</v>
      </c>
      <c r="E44">
        <f t="shared" si="0"/>
        <v>0.13334999978542328</v>
      </c>
      <c r="F44">
        <f t="shared" si="0"/>
        <v>9.2199999839067459E-2</v>
      </c>
      <c r="G44">
        <f t="shared" si="0"/>
        <v>7.1799997240304947E-2</v>
      </c>
      <c r="H44">
        <f t="shared" si="0"/>
        <v>6.1799999326467514E-2</v>
      </c>
      <c r="I44">
        <f t="shared" si="0"/>
        <v>5.1800001412630081E-2</v>
      </c>
    </row>
    <row r="45" spans="1:9" x14ac:dyDescent="0.2">
      <c r="B45" s="15">
        <f>B44-0.0518</f>
        <v>0.6714500016689301</v>
      </c>
      <c r="C45" s="15">
        <f t="shared" ref="C45:H45" si="1">C44-0.0518</f>
        <v>0.33125000960826873</v>
      </c>
      <c r="D45" s="15">
        <f t="shared" si="1"/>
        <v>0.16689999915361403</v>
      </c>
      <c r="E45" s="15">
        <f t="shared" si="1"/>
        <v>8.154999978542328E-2</v>
      </c>
      <c r="F45" s="15">
        <f t="shared" si="1"/>
        <v>4.039999983906746E-2</v>
      </c>
      <c r="G45" s="15">
        <f t="shared" si="1"/>
        <v>1.9999997240304948E-2</v>
      </c>
      <c r="H45" s="15">
        <f t="shared" si="1"/>
        <v>9.9999993264675152E-3</v>
      </c>
      <c r="I45" s="15">
        <f>I44-0.0518</f>
        <v>1.4126300823535942E-9</v>
      </c>
    </row>
    <row r="51" spans="1:10" x14ac:dyDescent="0.2">
      <c r="B51" t="s">
        <v>16</v>
      </c>
      <c r="C51" t="s">
        <v>17</v>
      </c>
      <c r="D51" t="s">
        <v>18</v>
      </c>
      <c r="E51" t="s">
        <v>19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</row>
    <row r="52" spans="1:10" x14ac:dyDescent="0.2">
      <c r="A52" t="s">
        <v>98</v>
      </c>
      <c r="B52">
        <v>5.8499999344348907E-2</v>
      </c>
      <c r="C52">
        <v>5.4400000721216202E-2</v>
      </c>
      <c r="D52">
        <v>5.4099999368190765E-2</v>
      </c>
      <c r="E52">
        <v>6.3399998694658302E-2</v>
      </c>
      <c r="F52">
        <v>6.42000010609627E-2</v>
      </c>
      <c r="G52">
        <v>6.4000001400709203E-2</v>
      </c>
      <c r="H52">
        <v>5.4900001734495163E-2</v>
      </c>
      <c r="I52">
        <v>5.5500000715255737E-2</v>
      </c>
      <c r="J52">
        <v>5.559999868273735E-2</v>
      </c>
    </row>
    <row r="53" spans="1:10" x14ac:dyDescent="0.2">
      <c r="A53" t="s">
        <v>99</v>
      </c>
      <c r="B53">
        <v>5.8299999684095383E-2</v>
      </c>
      <c r="C53">
        <v>5.4999999701976776E-2</v>
      </c>
      <c r="D53">
        <v>5.4999999701976776E-2</v>
      </c>
      <c r="E53">
        <v>6.3199999034404805E-2</v>
      </c>
      <c r="F53">
        <v>6.3800001740455595E-2</v>
      </c>
      <c r="G53">
        <v>6.49000017344952E-2</v>
      </c>
      <c r="H53">
        <v>5.4999999701976776E-2</v>
      </c>
      <c r="I53">
        <v>5.5199999362230301E-2</v>
      </c>
      <c r="J53">
        <v>5.6299999356269836E-2</v>
      </c>
    </row>
    <row r="54" spans="1:10" x14ac:dyDescent="0.2">
      <c r="A54" t="s">
        <v>100</v>
      </c>
      <c r="B54">
        <f>AVERAGE(B52:B53)</f>
        <v>5.8399999514222145E-2</v>
      </c>
      <c r="C54">
        <f t="shared" ref="C54:J54" si="2">AVERAGE(C52:C53)</f>
        <v>5.4700000211596489E-2</v>
      </c>
      <c r="D54">
        <f t="shared" si="2"/>
        <v>5.4549999535083771E-2</v>
      </c>
      <c r="E54">
        <f t="shared" si="2"/>
        <v>6.3299998864531554E-2</v>
      </c>
      <c r="F54">
        <f t="shared" si="2"/>
        <v>6.4000001400709147E-2</v>
      </c>
      <c r="G54">
        <f t="shared" si="2"/>
        <v>6.4450001567602194E-2</v>
      </c>
      <c r="H54">
        <f t="shared" si="2"/>
        <v>5.495000071823597E-2</v>
      </c>
      <c r="I54">
        <f t="shared" si="2"/>
        <v>5.5350000038743019E-2</v>
      </c>
      <c r="J54">
        <f t="shared" si="2"/>
        <v>5.5949999019503593E-2</v>
      </c>
    </row>
    <row r="55" spans="1:10" x14ac:dyDescent="0.2">
      <c r="A55" t="s">
        <v>103</v>
      </c>
      <c r="B55">
        <f>((B54+0.0013)/0.0034)</f>
        <v>17.558823386535927</v>
      </c>
      <c r="C55">
        <f t="shared" ref="C55:J55" si="3">((C54+0.0013)/0.0034)</f>
        <v>16.47058829752838</v>
      </c>
      <c r="D55">
        <f t="shared" si="3"/>
        <v>16.426470451495227</v>
      </c>
      <c r="E55">
        <f t="shared" si="3"/>
        <v>18.999999666038693</v>
      </c>
      <c r="F55">
        <f t="shared" si="3"/>
        <v>19.205882764914456</v>
      </c>
      <c r="G55">
        <f t="shared" si="3"/>
        <v>19.338235755177116</v>
      </c>
      <c r="H55">
        <f t="shared" si="3"/>
        <v>16.544117858304698</v>
      </c>
      <c r="I55">
        <f t="shared" si="3"/>
        <v>16.661764717277361</v>
      </c>
      <c r="J55">
        <f t="shared" si="3"/>
        <v>16.838235005736351</v>
      </c>
    </row>
    <row r="58" spans="1:10" x14ac:dyDescent="0.2">
      <c r="B58" t="s">
        <v>25</v>
      </c>
      <c r="C58" t="s">
        <v>26</v>
      </c>
      <c r="D58" t="s">
        <v>27</v>
      </c>
      <c r="E58" t="s">
        <v>77</v>
      </c>
      <c r="F58" t="s">
        <v>78</v>
      </c>
      <c r="G58" t="s">
        <v>79</v>
      </c>
      <c r="H58" t="s">
        <v>80</v>
      </c>
      <c r="I58" t="s">
        <v>81</v>
      </c>
      <c r="J58" t="s">
        <v>82</v>
      </c>
    </row>
    <row r="59" spans="1:10" x14ac:dyDescent="0.2">
      <c r="A59" t="s">
        <v>98</v>
      </c>
      <c r="B59">
        <v>5.4200001060962677E-2</v>
      </c>
      <c r="C59">
        <v>5.820000171661377E-2</v>
      </c>
      <c r="D59">
        <v>5.7599999010562897E-2</v>
      </c>
      <c r="E59">
        <v>5.7999998331069946E-2</v>
      </c>
      <c r="F59">
        <v>5.4200001060962677E-2</v>
      </c>
      <c r="G59">
        <v>5.820000171661377E-2</v>
      </c>
      <c r="H59">
        <v>5.8499999344348907E-2</v>
      </c>
      <c r="I59">
        <v>6.2600001692771912E-2</v>
      </c>
      <c r="J59">
        <v>6.1000000685453415E-2</v>
      </c>
    </row>
    <row r="60" spans="1:10" x14ac:dyDescent="0.2">
      <c r="A60" t="s">
        <v>99</v>
      </c>
      <c r="B60">
        <v>5.5700000375509262E-2</v>
      </c>
      <c r="C60">
        <v>5.8499999344348907E-2</v>
      </c>
      <c r="D60">
        <v>5.8800000697374344E-2</v>
      </c>
      <c r="E60">
        <v>5.5100001394748688E-2</v>
      </c>
      <c r="F60">
        <v>5.6099999696016312E-2</v>
      </c>
      <c r="G60">
        <v>5.7900000363588333E-2</v>
      </c>
      <c r="H60">
        <v>6.289999932050705E-2</v>
      </c>
      <c r="I60">
        <v>6.8000003695487976E-2</v>
      </c>
      <c r="J60">
        <v>5.950000137090683E-2</v>
      </c>
    </row>
    <row r="61" spans="1:10" x14ac:dyDescent="0.2">
      <c r="A61" t="s">
        <v>100</v>
      </c>
      <c r="B61">
        <f>AVERAGE(B59:B60)</f>
        <v>5.495000071823597E-2</v>
      </c>
      <c r="C61">
        <f t="shared" ref="C61:J61" si="4">AVERAGE(C59:C60)</f>
        <v>5.8350000530481339E-2</v>
      </c>
      <c r="D61">
        <f t="shared" si="4"/>
        <v>5.819999985396862E-2</v>
      </c>
      <c r="E61">
        <f t="shared" si="4"/>
        <v>5.6549999862909317E-2</v>
      </c>
      <c r="F61">
        <f t="shared" si="4"/>
        <v>5.5150000378489494E-2</v>
      </c>
      <c r="G61">
        <f t="shared" si="4"/>
        <v>5.8050001040101051E-2</v>
      </c>
      <c r="H61">
        <f t="shared" si="4"/>
        <v>6.0699999332427979E-2</v>
      </c>
      <c r="I61">
        <f t="shared" si="4"/>
        <v>6.5300002694129944E-2</v>
      </c>
      <c r="J61">
        <f t="shared" si="4"/>
        <v>6.0250001028180122E-2</v>
      </c>
    </row>
    <row r="62" spans="1:10" x14ac:dyDescent="0.2">
      <c r="A62" t="s">
        <v>103</v>
      </c>
      <c r="B62">
        <f>((B61+0.0013)/0.0034)</f>
        <v>16.544117858304698</v>
      </c>
      <c r="C62">
        <f t="shared" ref="C62:J62" si="5">((C61+0.0013)/0.0034)</f>
        <v>17.544117803082749</v>
      </c>
      <c r="D62">
        <f t="shared" si="5"/>
        <v>17.499999957049596</v>
      </c>
      <c r="E62">
        <f t="shared" si="5"/>
        <v>17.014705842032154</v>
      </c>
      <c r="F62">
        <f t="shared" si="5"/>
        <v>16.60294128779103</v>
      </c>
      <c r="G62">
        <f t="shared" si="5"/>
        <v>17.455882658853252</v>
      </c>
      <c r="H62">
        <f t="shared" si="5"/>
        <v>18.235293921302347</v>
      </c>
      <c r="I62">
        <f t="shared" si="5"/>
        <v>19.588236086508807</v>
      </c>
      <c r="J62">
        <f t="shared" si="5"/>
        <v>18.10294147887651</v>
      </c>
    </row>
    <row r="65" spans="1:15" x14ac:dyDescent="0.2">
      <c r="B65" t="s">
        <v>34</v>
      </c>
      <c r="C65" t="s">
        <v>35</v>
      </c>
      <c r="D65" t="s">
        <v>36</v>
      </c>
      <c r="E65" t="s">
        <v>37</v>
      </c>
      <c r="F65" t="s">
        <v>38</v>
      </c>
      <c r="G65" t="s">
        <v>39</v>
      </c>
      <c r="H65" t="s">
        <v>40</v>
      </c>
      <c r="I65" t="s">
        <v>41</v>
      </c>
      <c r="J65" t="s">
        <v>42</v>
      </c>
    </row>
    <row r="66" spans="1:15" x14ac:dyDescent="0.2">
      <c r="A66" t="s">
        <v>98</v>
      </c>
      <c r="B66">
        <v>5.7199999690055847E-2</v>
      </c>
      <c r="C66">
        <v>5.9999998658895493E-2</v>
      </c>
      <c r="D66">
        <v>5.9300001710653305E-2</v>
      </c>
      <c r="E66">
        <v>6.2300000339746475E-2</v>
      </c>
      <c r="F66">
        <v>6.4300000667572021E-2</v>
      </c>
      <c r="G66">
        <v>6.719999760389328E-2</v>
      </c>
      <c r="H66">
        <v>6.4400002360343933E-2</v>
      </c>
      <c r="I66">
        <v>6.4000003039836884E-2</v>
      </c>
      <c r="J66">
        <v>0.18870000541210175</v>
      </c>
    </row>
    <row r="67" spans="1:15" x14ac:dyDescent="0.2">
      <c r="A67" t="s">
        <v>99</v>
      </c>
      <c r="B67">
        <v>5.8699999004602432E-2</v>
      </c>
      <c r="C67">
        <v>6.0300000011920929E-2</v>
      </c>
      <c r="D67">
        <v>5.6699998676776886E-2</v>
      </c>
      <c r="E67">
        <v>6.4900003373622894E-2</v>
      </c>
      <c r="F67">
        <v>6.1999998986721039E-2</v>
      </c>
      <c r="G67">
        <v>6.2799997627735138E-2</v>
      </c>
      <c r="H67">
        <v>5.6800000369548798E-2</v>
      </c>
      <c r="I67">
        <v>6.6600002348423004E-2</v>
      </c>
      <c r="J67">
        <v>0.18549999594688416</v>
      </c>
    </row>
    <row r="68" spans="1:15" x14ac:dyDescent="0.2">
      <c r="A68" t="s">
        <v>100</v>
      </c>
      <c r="B68">
        <f>AVERAGE(B66:B67)</f>
        <v>5.794999934732914E-2</v>
      </c>
      <c r="C68">
        <f t="shared" ref="C68:J68" si="6">AVERAGE(C66:C67)</f>
        <v>6.0149999335408211E-2</v>
      </c>
      <c r="D68">
        <f t="shared" si="6"/>
        <v>5.8000000193715096E-2</v>
      </c>
      <c r="E68">
        <f t="shared" si="6"/>
        <v>6.3600001856684685E-2</v>
      </c>
      <c r="F68">
        <f t="shared" si="6"/>
        <v>6.314999982714653E-2</v>
      </c>
      <c r="G68">
        <f t="shared" si="6"/>
        <v>6.4999997615814209E-2</v>
      </c>
      <c r="H68">
        <f t="shared" si="6"/>
        <v>6.0600001364946365E-2</v>
      </c>
      <c r="I68">
        <f t="shared" si="6"/>
        <v>6.5300002694129944E-2</v>
      </c>
      <c r="J68">
        <f t="shared" si="6"/>
        <v>0.18710000067949295</v>
      </c>
    </row>
    <row r="69" spans="1:15" x14ac:dyDescent="0.2">
      <c r="A69" t="s">
        <v>103</v>
      </c>
      <c r="B69">
        <f>((B68+0.0013)/0.0034)</f>
        <v>17.426470396273277</v>
      </c>
      <c r="C69">
        <f t="shared" ref="C69:J69" si="7">((C68+0.0013)/0.0034)</f>
        <v>18.073529216296535</v>
      </c>
      <c r="D69">
        <f t="shared" si="7"/>
        <v>17.441176527563265</v>
      </c>
      <c r="E69">
        <f t="shared" si="7"/>
        <v>19.088235840201378</v>
      </c>
      <c r="F69">
        <f t="shared" si="7"/>
        <v>18.955882302101919</v>
      </c>
      <c r="G69">
        <f t="shared" si="7"/>
        <v>19.499999298768884</v>
      </c>
      <c r="H69">
        <f t="shared" si="7"/>
        <v>18.20588275439599</v>
      </c>
      <c r="I69">
        <f t="shared" si="7"/>
        <v>19.588236086508807</v>
      </c>
      <c r="J69" s="16">
        <f t="shared" si="7"/>
        <v>55.411764905733222</v>
      </c>
      <c r="M69" s="16" t="s">
        <v>83</v>
      </c>
    </row>
    <row r="72" spans="1:15" x14ac:dyDescent="0.2">
      <c r="O72" s="17" t="s">
        <v>96</v>
      </c>
    </row>
    <row r="74" spans="1:15" x14ac:dyDescent="0.2">
      <c r="A74" t="s">
        <v>84</v>
      </c>
      <c r="B74" t="s">
        <v>85</v>
      </c>
      <c r="C74" t="s">
        <v>86</v>
      </c>
      <c r="D74" t="s">
        <v>87</v>
      </c>
      <c r="F74" t="s">
        <v>88</v>
      </c>
      <c r="G74" t="s">
        <v>89</v>
      </c>
      <c r="H74" t="s">
        <v>90</v>
      </c>
      <c r="J74" t="s">
        <v>91</v>
      </c>
      <c r="K74" t="s">
        <v>92</v>
      </c>
      <c r="L74" t="s">
        <v>93</v>
      </c>
    </row>
    <row r="75" spans="1:15" x14ac:dyDescent="0.2">
      <c r="A75" t="s">
        <v>94</v>
      </c>
      <c r="B75">
        <f>AVERAGE(B55:D55)</f>
        <v>16.818627378519846</v>
      </c>
      <c r="C75">
        <f>AVERAGE(E55:G55)</f>
        <v>19.181372728710091</v>
      </c>
      <c r="D75">
        <f>AVERAGE(H55:J55)</f>
        <v>16.681372527106138</v>
      </c>
      <c r="F75">
        <f>AVERAGE(B62:D62)</f>
        <v>17.196078539479014</v>
      </c>
      <c r="G75">
        <f>AVERAGE(E62:G62)</f>
        <v>17.024509929558814</v>
      </c>
      <c r="H75">
        <f>AVERAGE(H62:J62)</f>
        <v>18.642157162229221</v>
      </c>
      <c r="J75">
        <f>AVERAGE(B69:D69)</f>
        <v>17.647058713377692</v>
      </c>
      <c r="K75">
        <f>AVERAGE(E69:G69)</f>
        <v>19.181372480357393</v>
      </c>
      <c r="L75">
        <f>AVERAGE(H69:I69)</f>
        <v>18.897059420452401</v>
      </c>
    </row>
    <row r="77" spans="1:15" x14ac:dyDescent="0.2">
      <c r="A77" t="s">
        <v>95</v>
      </c>
      <c r="B77">
        <f>STDEV(B55:D55)/(SQRT(3))</f>
        <v>0.3703170685583097</v>
      </c>
      <c r="C77">
        <f>STDEV(E55:G55)/(SQRT(3))</f>
        <v>9.8406418159536019E-2</v>
      </c>
      <c r="D77">
        <f>STDEV(H55:J55)/(SQRT(3))</f>
        <v>8.5468461547801758E-2</v>
      </c>
      <c r="F77">
        <f>STDEV(B62:D62)/(SQRT(3))</f>
        <v>0.32622903173108808</v>
      </c>
      <c r="G77">
        <f>STDEV(E62:G62)/(SQRT(3))</f>
        <v>0.24627175756099781</v>
      </c>
      <c r="H77">
        <f>STDEV(H62:J62)/(SQRT(3))</f>
        <v>0.47457991616394646</v>
      </c>
      <c r="J77">
        <f>STDEV(B69:D69)/(SQRT(3))</f>
        <v>0.21327750699442233</v>
      </c>
      <c r="K77">
        <f>STDEV(E69:G69)/(SQRT(3))</f>
        <v>0.16383085975087522</v>
      </c>
      <c r="L77">
        <f>STDEV(H69:I69)/(SQRT(2))</f>
        <v>0.6911766660564086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Cell count Cyquant</vt:lpstr>
      <vt:lpstr>TG assay for 1million cells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PHERASTAR</dc:creator>
  <cp:lastModifiedBy>Azuara, Veronique</cp:lastModifiedBy>
  <cp:lastPrinted>2021-08-02T13:07:22Z</cp:lastPrinted>
  <dcterms:created xsi:type="dcterms:W3CDTF">2021-08-02T12:45:59Z</dcterms:created>
  <dcterms:modified xsi:type="dcterms:W3CDTF">2022-05-04T15:04:54Z</dcterms:modified>
</cp:coreProperties>
</file>